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7"/>
  <workbookPr/>
  <mc:AlternateContent xmlns:mc="http://schemas.openxmlformats.org/markup-compatibility/2006">
    <mc:Choice Requires="x15">
      <x15ac:absPath xmlns:x15ac="http://schemas.microsoft.com/office/spreadsheetml/2010/11/ac" url="\\pqnas\PQ_User\「대리 김승호」\「환경부」\201110_[한국전력공사]_345kV 고덕-서안성TL 건설공사 사후환경영향조사 용역(라임)\평가자교체\"/>
    </mc:Choice>
  </mc:AlternateContent>
  <xr:revisionPtr revIDLastSave="0" documentId="13_ncr:1_{0663464C-3A8B-4108-8CCB-87916B0DABB9}" xr6:coauthVersionLast="36" xr6:coauthVersionMax="36" xr10:uidLastSave="{00000000-0000-0000-0000-000000000000}"/>
  <bookViews>
    <workbookView xWindow="0" yWindow="0" windowWidth="28800" windowHeight="12285" xr2:uid="{00000000-000D-0000-FFFF-FFFF00000000}"/>
  </bookViews>
  <sheets>
    <sheet name="업무여유도&lt;김성근&gt;" sheetId="3" r:id="rId1"/>
    <sheet name="업무여유도&lt;전상빈&gt;" sheetId="6" r:id="rId2"/>
    <sheet name="업무여유도&lt;신문식&gt;" sheetId="9" r:id="rId3"/>
    <sheet name="업무여유도&lt;길영준&gt;" sheetId="2" r:id="rId4"/>
    <sheet name="업무여유도&lt;이경의&gt;" sheetId="5" r:id="rId5"/>
    <sheet name="업무여유도&lt;한재희&gt;" sheetId="7" r:id="rId6"/>
    <sheet name="업무여유도&lt;김봉석&gt;" sheetId="8" r:id="rId7"/>
  </sheets>
  <definedNames>
    <definedName name="_xlnm._FilterDatabase" localSheetId="2" hidden="1">'업무여유도&lt;신문식&gt;'!$A$2:$J$14</definedName>
    <definedName name="_xlnm.Print_Area" localSheetId="3">'업무여유도&lt;길영준&gt;'!$A$1:$J$19</definedName>
    <definedName name="_xlnm.Print_Area" localSheetId="6">'업무여유도&lt;김봉석&gt;'!$A$1:$J$8</definedName>
    <definedName name="_xlnm.Print_Area" localSheetId="0">'업무여유도&lt;김성근&gt;'!$A$1:$J$22</definedName>
    <definedName name="_xlnm.Print_Area" localSheetId="2">'업무여유도&lt;신문식&gt;'!$A$1:$J$14</definedName>
    <definedName name="_xlnm.Print_Area" localSheetId="4">'업무여유도&lt;이경의&gt;'!$A$1:$J$18</definedName>
    <definedName name="_xlnm.Print_Area" localSheetId="1">'업무여유도&lt;전상빈&gt;'!$A$1:$J$23</definedName>
    <definedName name="_xlnm.Print_Area" localSheetId="5">'업무여유도&lt;한재희&gt;'!$A$1:$J$17</definedName>
    <definedName name="_xlnm.Print_Titles" localSheetId="3">'업무여유도&lt;길영준&gt;'!$2:$2</definedName>
    <definedName name="_xlnm.Print_Titles" localSheetId="6">'업무여유도&lt;김봉석&gt;'!$2:$2</definedName>
    <definedName name="_xlnm.Print_Titles" localSheetId="0">'업무여유도&lt;김성근&gt;'!$2:$2</definedName>
    <definedName name="_xlnm.Print_Titles" localSheetId="2">'업무여유도&lt;신문식&gt;'!$2:$2</definedName>
    <definedName name="_xlnm.Print_Titles" localSheetId="4">'업무여유도&lt;이경의&gt;'!$2:$2</definedName>
    <definedName name="_xlnm.Print_Titles" localSheetId="1">'업무여유도&lt;전상빈&gt;'!$2:$2</definedName>
    <definedName name="_xlnm.Print_Titles" localSheetId="5">'업무여유도&lt;한재희&gt;'!$2:$2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9" l="1"/>
  <c r="G5" i="9"/>
  <c r="H5" i="9" s="1"/>
  <c r="G6" i="9"/>
  <c r="H6" i="9" s="1"/>
  <c r="G7" i="9"/>
  <c r="H7" i="9" s="1"/>
  <c r="G8" i="9"/>
  <c r="H8" i="9" s="1"/>
  <c r="G9" i="9"/>
  <c r="H9" i="9" s="1"/>
  <c r="G10" i="9"/>
  <c r="H10" i="9" s="1"/>
  <c r="G11" i="9"/>
  <c r="G12" i="9"/>
  <c r="G13" i="9"/>
  <c r="G3" i="9"/>
  <c r="H3" i="9" s="1"/>
  <c r="N4" i="9"/>
  <c r="N5" i="9"/>
  <c r="N6" i="9"/>
  <c r="N7" i="9"/>
  <c r="N8" i="9"/>
  <c r="N9" i="9"/>
  <c r="N10" i="9"/>
  <c r="N11" i="9"/>
  <c r="N12" i="9"/>
  <c r="N13" i="9"/>
  <c r="N3" i="9"/>
  <c r="H11" i="9" l="1"/>
  <c r="H12" i="9"/>
  <c r="H13" i="9"/>
  <c r="C14" i="9"/>
  <c r="G6" i="8"/>
  <c r="G5" i="8"/>
  <c r="G4" i="8"/>
  <c r="G3" i="8"/>
  <c r="H3" i="8" s="1"/>
  <c r="N7" i="8"/>
  <c r="G7" i="8"/>
  <c r="H7" i="8" s="1"/>
  <c r="N6" i="8"/>
  <c r="N5" i="8"/>
  <c r="N4" i="8"/>
  <c r="N3" i="8"/>
  <c r="G14" i="7"/>
  <c r="H14" i="7" s="1"/>
  <c r="G12" i="7"/>
  <c r="G10" i="7"/>
  <c r="H10" i="7" s="1"/>
  <c r="G8" i="7"/>
  <c r="G6" i="7"/>
  <c r="G5" i="7"/>
  <c r="G4" i="7"/>
  <c r="G3" i="7"/>
  <c r="G7" i="7"/>
  <c r="G9" i="7"/>
  <c r="G11" i="7"/>
  <c r="G13" i="7"/>
  <c r="G15" i="7"/>
  <c r="G16" i="7"/>
  <c r="N4" i="7"/>
  <c r="N5" i="7"/>
  <c r="N6" i="7"/>
  <c r="N7" i="7"/>
  <c r="N8" i="7"/>
  <c r="N9" i="7"/>
  <c r="N10" i="7"/>
  <c r="N11" i="7"/>
  <c r="N12" i="7"/>
  <c r="N13" i="7"/>
  <c r="H13" i="7" s="1"/>
  <c r="N14" i="7"/>
  <c r="N15" i="7"/>
  <c r="N16" i="7"/>
  <c r="N3" i="7"/>
  <c r="G12" i="5"/>
  <c r="G7" i="5"/>
  <c r="G6" i="5"/>
  <c r="G3" i="5"/>
  <c r="G4" i="5"/>
  <c r="G5" i="5"/>
  <c r="H5" i="5" s="1"/>
  <c r="G8" i="5"/>
  <c r="G9" i="5"/>
  <c r="G10" i="5"/>
  <c r="G11" i="5"/>
  <c r="G13" i="5"/>
  <c r="G14" i="5"/>
  <c r="G15" i="5"/>
  <c r="H15" i="5" s="1"/>
  <c r="G16" i="5"/>
  <c r="H16" i="5" s="1"/>
  <c r="G17" i="5"/>
  <c r="N4" i="5"/>
  <c r="N5" i="5"/>
  <c r="N6" i="5"/>
  <c r="N7" i="5"/>
  <c r="N8" i="5"/>
  <c r="N9" i="5"/>
  <c r="N10" i="5"/>
  <c r="N11" i="5"/>
  <c r="H11" i="5" s="1"/>
  <c r="N12" i="5"/>
  <c r="N13" i="5"/>
  <c r="N14" i="5"/>
  <c r="N15" i="5"/>
  <c r="N16" i="5"/>
  <c r="N17" i="5"/>
  <c r="N3" i="5"/>
  <c r="H11" i="2"/>
  <c r="G15" i="2"/>
  <c r="G11" i="2"/>
  <c r="G10" i="2"/>
  <c r="G6" i="2"/>
  <c r="G5" i="2"/>
  <c r="G4" i="2"/>
  <c r="G3" i="2"/>
  <c r="G7" i="2"/>
  <c r="H7" i="2" s="1"/>
  <c r="G8" i="2"/>
  <c r="G9" i="2"/>
  <c r="H9" i="2" s="1"/>
  <c r="G12" i="2"/>
  <c r="G13" i="2"/>
  <c r="G14" i="2"/>
  <c r="G16" i="2"/>
  <c r="G17" i="2"/>
  <c r="H17" i="2"/>
  <c r="G18" i="2"/>
  <c r="H18" i="2" s="1"/>
  <c r="N4" i="2"/>
  <c r="N5" i="2"/>
  <c r="N6" i="2"/>
  <c r="N7" i="2"/>
  <c r="N8" i="2"/>
  <c r="H8" i="2" s="1"/>
  <c r="N9" i="2"/>
  <c r="N10" i="2"/>
  <c r="N11" i="2"/>
  <c r="N12" i="2"/>
  <c r="N13" i="2"/>
  <c r="H13" i="2" s="1"/>
  <c r="N14" i="2"/>
  <c r="N15" i="2"/>
  <c r="N16" i="2"/>
  <c r="H16" i="2" s="1"/>
  <c r="N17" i="2"/>
  <c r="N18" i="2"/>
  <c r="N3" i="2"/>
  <c r="G16" i="6"/>
  <c r="G10" i="6"/>
  <c r="G8" i="6"/>
  <c r="G5" i="6"/>
  <c r="G4" i="6"/>
  <c r="G6" i="6"/>
  <c r="G7" i="6"/>
  <c r="G9" i="6"/>
  <c r="G11" i="6"/>
  <c r="G12" i="6"/>
  <c r="G13" i="6"/>
  <c r="G14" i="6"/>
  <c r="G15" i="6"/>
  <c r="G17" i="6"/>
  <c r="G18" i="6"/>
  <c r="G19" i="6"/>
  <c r="G20" i="6"/>
  <c r="G21" i="6"/>
  <c r="G22" i="6"/>
  <c r="N4" i="6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H19" i="6" s="1"/>
  <c r="N20" i="6"/>
  <c r="N21" i="6"/>
  <c r="N22" i="6"/>
  <c r="N3" i="6"/>
  <c r="G3" i="6"/>
  <c r="H3" i="6" s="1"/>
  <c r="H11" i="6" l="1"/>
  <c r="H9" i="6"/>
  <c r="H21" i="6"/>
  <c r="H7" i="6"/>
  <c r="H13" i="6"/>
  <c r="H20" i="6"/>
  <c r="H7" i="7"/>
  <c r="H14" i="5"/>
  <c r="H12" i="2"/>
  <c r="H9" i="5"/>
  <c r="H15" i="6"/>
  <c r="H15" i="7"/>
  <c r="H6" i="8"/>
  <c r="C8" i="8" s="1"/>
  <c r="H22" i="6"/>
  <c r="H11" i="7"/>
  <c r="H14" i="6"/>
  <c r="H17" i="5"/>
  <c r="H9" i="7"/>
  <c r="H4" i="8"/>
  <c r="H5" i="8"/>
  <c r="H16" i="7"/>
  <c r="H8" i="5"/>
  <c r="H4" i="5"/>
  <c r="H10" i="5"/>
  <c r="H14" i="2"/>
  <c r="H6" i="6"/>
  <c r="H18" i="6"/>
  <c r="H12" i="6"/>
  <c r="G20" i="3" l="1"/>
  <c r="G12" i="3"/>
  <c r="G6" i="3"/>
  <c r="G4" i="3"/>
  <c r="G3" i="3"/>
  <c r="N4" i="3" l="1"/>
  <c r="N5" i="3"/>
  <c r="N6" i="3"/>
  <c r="N7" i="3"/>
  <c r="N8" i="3"/>
  <c r="N9" i="3"/>
  <c r="N10" i="3"/>
  <c r="N11" i="3"/>
  <c r="N12" i="3"/>
  <c r="H12" i="3" s="1"/>
  <c r="N13" i="3"/>
  <c r="N14" i="3"/>
  <c r="N15" i="3"/>
  <c r="N16" i="3"/>
  <c r="N17" i="3"/>
  <c r="N18" i="3"/>
  <c r="N19" i="3"/>
  <c r="N20" i="3"/>
  <c r="H20" i="3" s="1"/>
  <c r="N21" i="3"/>
  <c r="N3" i="3"/>
  <c r="G5" i="3"/>
  <c r="H5" i="3" s="1"/>
  <c r="G7" i="3"/>
  <c r="H7" i="3" s="1"/>
  <c r="G8" i="3"/>
  <c r="G9" i="3"/>
  <c r="G10" i="3"/>
  <c r="G11" i="3"/>
  <c r="G13" i="3"/>
  <c r="H13" i="3" s="1"/>
  <c r="G14" i="3"/>
  <c r="H14" i="3" s="1"/>
  <c r="G15" i="3"/>
  <c r="H15" i="3" s="1"/>
  <c r="G16" i="3"/>
  <c r="H16" i="3" s="1"/>
  <c r="G17" i="3"/>
  <c r="H17" i="3" s="1"/>
  <c r="G18" i="3"/>
  <c r="H18" i="3" s="1"/>
  <c r="G19" i="3"/>
  <c r="H19" i="3" s="1"/>
  <c r="G21" i="3"/>
  <c r="H21" i="3" s="1"/>
  <c r="C17" i="7"/>
  <c r="C23" i="6"/>
  <c r="C18" i="5"/>
  <c r="C19" i="2"/>
  <c r="H10" i="3" l="1"/>
  <c r="H11" i="3"/>
  <c r="H9" i="3"/>
  <c r="H8" i="3"/>
  <c r="C22" i="3"/>
</calcChain>
</file>

<file path=xl/sharedStrings.xml><?xml version="1.0" encoding="utf-8"?>
<sst xmlns="http://schemas.openxmlformats.org/spreadsheetml/2006/main" count="400" uniqueCount="222">
  <si>
    <t>NO</t>
    <phoneticPr fontId="4" type="noConversion"/>
  </si>
  <si>
    <t>용 역 명</t>
    <phoneticPr fontId="4" type="noConversion"/>
  </si>
  <si>
    <t>발 주 처</t>
    <phoneticPr fontId="4" type="noConversion"/>
  </si>
  <si>
    <t>총사업금액
(백만원)</t>
    <phoneticPr fontId="4" type="noConversion"/>
  </si>
  <si>
    <t>용역기간</t>
    <phoneticPr fontId="4" type="noConversion"/>
  </si>
  <si>
    <t>1년이내
잔여일수</t>
    <phoneticPr fontId="4" type="noConversion"/>
  </si>
  <si>
    <t>중복금액
(백만원)</t>
    <phoneticPr fontId="4" type="noConversion"/>
  </si>
  <si>
    <t>점수</t>
    <phoneticPr fontId="4" type="noConversion"/>
  </si>
  <si>
    <t>비고</t>
    <phoneticPr fontId="4" type="noConversion"/>
  </si>
  <si>
    <t>관창일반산업단지 조성사업 제영향 평가 용역</t>
    <phoneticPr fontId="4" type="noConversion"/>
  </si>
  <si>
    <t>보령시</t>
    <phoneticPr fontId="4" type="noConversion"/>
  </si>
  <si>
    <t>새만금관광단지 개발사업 제영향평가용역</t>
  </si>
  <si>
    <t>전북개발공사</t>
  </si>
  <si>
    <t>오매기지구 도시개발사업 제영향평가용역</t>
  </si>
  <si>
    <t>의왕도시공사</t>
  </si>
  <si>
    <t>괴산발효식품농공단지조성사업 사후환경영향조사용역</t>
  </si>
  <si>
    <t>충청북도
괴산군</t>
  </si>
  <si>
    <t>덕천동~아시아드 주경기장간 도로건설공사 사후환경영향조사용역</t>
  </si>
  <si>
    <t>부산광역시</t>
  </si>
  <si>
    <t xml:space="preserve">
</t>
  </si>
  <si>
    <t>연천BIX(은통일반산업단지) 사후환경영향조사용역</t>
  </si>
  <si>
    <t>경기도시공사</t>
  </si>
  <si>
    <t>김천1 일반산업단지(3단계) 사후환경영향조사(공사시) 용역</t>
  </si>
  <si>
    <t>김천시</t>
  </si>
  <si>
    <t>김해 도시첨단산업단지 개발사업 전략 및 환경영향평가용역</t>
  </si>
  <si>
    <t>한국토지주택공사</t>
  </si>
  <si>
    <t>제주 한동평대 해상풍력 조성사업 환경영향평가</t>
  </si>
  <si>
    <t>제주에너지공사</t>
  </si>
  <si>
    <t>제3산업단지 재생사업 사후환경영향조사용역</t>
  </si>
  <si>
    <t>대구광역시 건설본부</t>
  </si>
  <si>
    <t>아산제2테크노밸리 조성사업 사후환경영향조사용역(운영시)</t>
  </si>
  <si>
    <t>한국산업단지공단</t>
  </si>
  <si>
    <t>2019년 태안화력 사후환경영향조사 용역</t>
  </si>
  <si>
    <t>한국서부발전(주)</t>
  </si>
  <si>
    <t>음식물 바이오가스화시설 현대화사업 환경영향평가용역</t>
  </si>
  <si>
    <t>김해시</t>
  </si>
  <si>
    <t>삼천포화력 제4회처리장 건설사업 사후환경영향조사 용역</t>
  </si>
  <si>
    <t>한국남동발전(주)</t>
  </si>
  <si>
    <t>지방어항(학암포항) 정비사업 사후환경영향조사 용역</t>
  </si>
  <si>
    <t>충청남도</t>
  </si>
  <si>
    <t>345kV 동두천CC-양주T/L 사후환경영향조사 용역</t>
  </si>
  <si>
    <t>한국전력공사</t>
  </si>
  <si>
    <t>계</t>
    <phoneticPr fontId="4" type="noConversion"/>
  </si>
  <si>
    <t>NO</t>
    <phoneticPr fontId="4" type="noConversion"/>
  </si>
  <si>
    <t>용 역 명</t>
    <phoneticPr fontId="4" type="noConversion"/>
  </si>
  <si>
    <t>발 주 처</t>
    <phoneticPr fontId="4" type="noConversion"/>
  </si>
  <si>
    <t>총사업금액
(백만원)</t>
    <phoneticPr fontId="4" type="noConversion"/>
  </si>
  <si>
    <t>용역기간</t>
    <phoneticPr fontId="4" type="noConversion"/>
  </si>
  <si>
    <t>1년이내
잔여일수</t>
    <phoneticPr fontId="4" type="noConversion"/>
  </si>
  <si>
    <t>중복금액
(백만원)</t>
    <phoneticPr fontId="4" type="noConversion"/>
  </si>
  <si>
    <t>점수</t>
    <phoneticPr fontId="4" type="noConversion"/>
  </si>
  <si>
    <t>비고</t>
    <phoneticPr fontId="4" type="noConversion"/>
  </si>
  <si>
    <t>관창일반산업단지 조성사업 제영향 평가 용역</t>
    <phoneticPr fontId="4" type="noConversion"/>
  </si>
  <si>
    <t>보령시</t>
    <phoneticPr fontId="4" type="noConversion"/>
  </si>
  <si>
    <t>광주연구개발특구 첨단3지구 제 영향평가용역</t>
  </si>
  <si>
    <t>광주광역시</t>
  </si>
  <si>
    <t>군포첨단산업단지 조성사업 사후환경영향조사 용역</t>
  </si>
  <si>
    <t>군포시</t>
  </si>
  <si>
    <t>군북 일반산업단지 조성사업 환경영향평가 용역</t>
  </si>
  <si>
    <t>경남개발공사</t>
  </si>
  <si>
    <t>부산항 용호부두 방파제 축조공사 사후환경영향조사용역(운영시)</t>
  </si>
  <si>
    <t>부산지방해양수산청
부산항건설사무소</t>
  </si>
  <si>
    <t>속초항 여객부두 축조공사 사후환경영향조사(운영시) 및 기타용역</t>
  </si>
  <si>
    <t>강원도
환동해본부</t>
  </si>
  <si>
    <t>새만금 환경생태용지 조성사업(1단계) 사후환경영향조사 용역</t>
  </si>
  <si>
    <t>조달청
환경부
새만금지방환경청</t>
  </si>
  <si>
    <t>화성어천 공공주택지구 환경영향평가용역</t>
  </si>
  <si>
    <t>의왕초평 공공지원민간임대주택 공급촉진지구 사후환경영향조사용역(공사시)</t>
  </si>
  <si>
    <t>남산-하양 건설공사 전략 및  환경영향평가용역</t>
  </si>
  <si>
    <t>부산지방국토관리청</t>
  </si>
  <si>
    <t>경주시 소하천 정비종합계획(3,4단계) 전략환경영향평가용역</t>
  </si>
  <si>
    <t>경주시</t>
  </si>
  <si>
    <t>수원발 KTX 직결사업 환경영향평가 용역</t>
  </si>
  <si>
    <t>한국철도시설공단</t>
  </si>
  <si>
    <t>인천발 KTX 직결사업 환경영향평가 용역</t>
  </si>
  <si>
    <t>가시천 지방하천 정비사업 환경영향평가용역</t>
  </si>
  <si>
    <t>서귀포시</t>
  </si>
  <si>
    <t>부산신항-김해 고속도로 신설사업 전략환경영향평가</t>
  </si>
  <si>
    <t>조달청
국토교통부</t>
  </si>
  <si>
    <t>대전 충남 20공공2 전략환경영향평가 용역</t>
  </si>
  <si>
    <t>계</t>
    <phoneticPr fontId="4" type="noConversion"/>
  </si>
  <si>
    <t>동해남부선 부산-울산 복선전철 건설사업(부전-일광, 일광-울산 구간)환경영향조사(총괄)</t>
  </si>
  <si>
    <t>관창일반산업단지 조성사업 제영향 평가 용역</t>
  </si>
  <si>
    <t>보령시</t>
  </si>
  <si>
    <t>홍보지구 대단위농업개발사업 사후환경영향조사(19~21년) 용역</t>
  </si>
  <si>
    <t>한국농어촌공사</t>
  </si>
  <si>
    <t>NO</t>
    <phoneticPr fontId="4" type="noConversion"/>
  </si>
  <si>
    <t>용 역 명</t>
    <phoneticPr fontId="4" type="noConversion"/>
  </si>
  <si>
    <t>발 주 처</t>
    <phoneticPr fontId="4" type="noConversion"/>
  </si>
  <si>
    <t>총사업금액
(백만원)</t>
    <phoneticPr fontId="4" type="noConversion"/>
  </si>
  <si>
    <t>용역기간</t>
    <phoneticPr fontId="4" type="noConversion"/>
  </si>
  <si>
    <t>1년이내
잔여일수</t>
    <phoneticPr fontId="4" type="noConversion"/>
  </si>
  <si>
    <t>중복금액
(백만원)</t>
    <phoneticPr fontId="4" type="noConversion"/>
  </si>
  <si>
    <t>점수</t>
    <phoneticPr fontId="4" type="noConversion"/>
  </si>
  <si>
    <t>비고</t>
    <phoneticPr fontId="4" type="noConversion"/>
  </si>
  <si>
    <t>동남권유통단지 조성사업 사후환경영향조사용역(총괄)</t>
    <phoneticPr fontId="4" type="noConversion"/>
  </si>
  <si>
    <t>SH공사</t>
    <phoneticPr fontId="4" type="noConversion"/>
  </si>
  <si>
    <t>백사장항 시설축조공사 사후환경영향조사용역</t>
  </si>
  <si>
    <t>중계본동 주택재개발정비사업 영향평가 용역</t>
  </si>
  <si>
    <t>서울주택도시공사</t>
  </si>
  <si>
    <t>양주홍죽산업단지 사후환경영향조사용역(운영시)</t>
  </si>
  <si>
    <t>가곡지구 도시개발 전략환경영향평가 용역(본안)</t>
  </si>
  <si>
    <t>평택시</t>
  </si>
  <si>
    <t>부산·진해경제자유구역 명지지구(2단계)개발사업 환경영향평가(변경협의) 용역</t>
  </si>
  <si>
    <t>남청주 현도 일반산업단지 사후환경영향조사(공사시) 용역</t>
  </si>
  <si>
    <t>000-L사업 사후환경영향조사용역(B236)</t>
  </si>
  <si>
    <t>국군재정관리단</t>
  </si>
  <si>
    <t>안산장상 공공주택지구 조성사업 환경영향평가용역</t>
  </si>
  <si>
    <t>계</t>
    <phoneticPr fontId="4" type="noConversion"/>
  </si>
  <si>
    <t>NO</t>
    <phoneticPr fontId="4" type="noConversion"/>
  </si>
  <si>
    <t>용 역 명</t>
    <phoneticPr fontId="4" type="noConversion"/>
  </si>
  <si>
    <t>발 주 처</t>
    <phoneticPr fontId="4" type="noConversion"/>
  </si>
  <si>
    <t>총사업금액
(백만원)</t>
    <phoneticPr fontId="4" type="noConversion"/>
  </si>
  <si>
    <t>용역기간</t>
    <phoneticPr fontId="4" type="noConversion"/>
  </si>
  <si>
    <t>1년이내
잔여일수</t>
    <phoneticPr fontId="4" type="noConversion"/>
  </si>
  <si>
    <t>중복금액
(백만원)</t>
    <phoneticPr fontId="4" type="noConversion"/>
  </si>
  <si>
    <t>점수</t>
    <phoneticPr fontId="4" type="noConversion"/>
  </si>
  <si>
    <t>비고</t>
    <phoneticPr fontId="4" type="noConversion"/>
  </si>
  <si>
    <t>동해남부선 부산-울산 복선전철 건설사업(부전-일광, 일광-울산 구간)환경영향조사(총괄)</t>
    <phoneticPr fontId="4" type="noConversion"/>
  </si>
  <si>
    <t>한국철도시설공단</t>
    <phoneticPr fontId="4" type="noConversion"/>
  </si>
  <si>
    <t xml:space="preserve">
</t>
    <phoneticPr fontId="4" type="noConversion"/>
  </si>
  <si>
    <t>345kV 당진화력-북당진 송전선로 건설사업 환경영향평가 용역</t>
  </si>
  <si>
    <t>울산비축기지 지하화 건설공사 사후환경영향조사용역</t>
  </si>
  <si>
    <t>한국석유공사</t>
  </si>
  <si>
    <t>안성 알파산업허브센터 개발사업 환경영향평가용역</t>
  </si>
  <si>
    <t>지석천권역 하천기본계획 전략환경영향평가용역</t>
  </si>
  <si>
    <t>익산지방국토관리청</t>
  </si>
  <si>
    <t>안성천 (평택.아산지구) 하천환경정비사업 환경영향평가용역</t>
  </si>
  <si>
    <t>서울지방국토관리청</t>
  </si>
  <si>
    <t>대구도시철도1호선 안심~하양 복선전철 건설공사 사후환경영향조사용역</t>
  </si>
  <si>
    <t>대구광역시 도시철도건설본부</t>
  </si>
  <si>
    <t>계</t>
    <phoneticPr fontId="4" type="noConversion"/>
  </si>
  <si>
    <t>NO</t>
    <phoneticPr fontId="4" type="noConversion"/>
  </si>
  <si>
    <t>용 역 명</t>
    <phoneticPr fontId="4" type="noConversion"/>
  </si>
  <si>
    <t>발 주 처</t>
    <phoneticPr fontId="4" type="noConversion"/>
  </si>
  <si>
    <t>총사업금액
(백만원)</t>
    <phoneticPr fontId="4" type="noConversion"/>
  </si>
  <si>
    <t>용역기간</t>
    <phoneticPr fontId="4" type="noConversion"/>
  </si>
  <si>
    <t>1년이내
잔여일수</t>
    <phoneticPr fontId="4" type="noConversion"/>
  </si>
  <si>
    <t>중복금액
(백만원)</t>
    <phoneticPr fontId="4" type="noConversion"/>
  </si>
  <si>
    <t>점수</t>
    <phoneticPr fontId="4" type="noConversion"/>
  </si>
  <si>
    <t>비고</t>
    <phoneticPr fontId="4" type="noConversion"/>
  </si>
  <si>
    <t>동남권유통단지 조성사업 사후환경영향조사용역(총괄)</t>
    <phoneticPr fontId="4" type="noConversion"/>
  </si>
  <si>
    <t>SH공사</t>
    <phoneticPr fontId="4" type="noConversion"/>
  </si>
  <si>
    <t>대구선 복선전철 사후환경영향조사 용역</t>
  </si>
  <si>
    <t>김해신공항 건설 소음영향 분석 등 전략환경영향평가 용역</t>
  </si>
  <si>
    <t>국토교통부</t>
  </si>
  <si>
    <t>경북도청이전신도시 2단계 건설사업 사후환경영향조사 용역</t>
  </si>
  <si>
    <t>경상북도개발공사</t>
  </si>
  <si>
    <t>국도5호선 춘천-화천2 도로건설공사 사후환경영향조사용역</t>
  </si>
  <si>
    <t>원주지방국토관리청</t>
  </si>
  <si>
    <t>의왕월암 공공주택지구 환경영향평가용역</t>
  </si>
  <si>
    <t>흑산도항 개발사업 사후환경영향조사용역(공사시)</t>
  </si>
  <si>
    <t>목포지방해양수산청</t>
  </si>
  <si>
    <t>계</t>
    <phoneticPr fontId="4" type="noConversion"/>
  </si>
  <si>
    <t>(1) 사업총괄평가자 : 김성근</t>
    <phoneticPr fontId="4" type="noConversion"/>
  </si>
  <si>
    <t>(2) 자연생태/토지환경분야 책임평가자 : 전상빈</t>
    <phoneticPr fontId="3" type="noConversion"/>
  </si>
  <si>
    <t>(4) 생활/사회·경제환경분야 책임평가자 : 길영준</t>
    <phoneticPr fontId="3" type="noConversion"/>
  </si>
  <si>
    <t>(5) 자연생태/토지환경분야 참여평가자 : 이경의</t>
    <phoneticPr fontId="3" type="noConversion"/>
  </si>
  <si>
    <t>(6) 대기/수환경분야 참여평가자 : 한재희</t>
    <phoneticPr fontId="3" type="noConversion"/>
  </si>
  <si>
    <t>※중지일:
2010.02.20</t>
    <phoneticPr fontId="4" type="noConversion"/>
  </si>
  <si>
    <t>※중지일:
2014.08.07</t>
    <phoneticPr fontId="3" type="noConversion"/>
  </si>
  <si>
    <t>※중지일:
2015.03.12</t>
    <phoneticPr fontId="3" type="noConversion"/>
  </si>
  <si>
    <t>※중지일:
2020.09.08</t>
    <phoneticPr fontId="3" type="noConversion"/>
  </si>
  <si>
    <t>※중지일:
2020.09.14</t>
    <phoneticPr fontId="3" type="noConversion"/>
  </si>
  <si>
    <t>-
(중지중)</t>
    <phoneticPr fontId="3" type="noConversion"/>
  </si>
  <si>
    <t>-
(중지중)</t>
    <phoneticPr fontId="3" type="noConversion"/>
  </si>
  <si>
    <t>※중지일:
2010.02.20</t>
    <phoneticPr fontId="3" type="noConversion"/>
  </si>
  <si>
    <t>※중지일:
2018.08.27</t>
    <phoneticPr fontId="3" type="noConversion"/>
  </si>
  <si>
    <t>※중지일:
2019.09.17</t>
    <phoneticPr fontId="3" type="noConversion"/>
  </si>
  <si>
    <t>-
(해당없음)</t>
    <phoneticPr fontId="3" type="noConversion"/>
  </si>
  <si>
    <t>※중지일:
2020.06.17</t>
    <phoneticPr fontId="3" type="noConversion"/>
  </si>
  <si>
    <t>※중지일:
2010.02.20</t>
    <phoneticPr fontId="3" type="noConversion"/>
  </si>
  <si>
    <t>※중지일:
2019.12.26</t>
    <phoneticPr fontId="4" type="noConversion"/>
  </si>
  <si>
    <t>※중지일:
2015.03.12</t>
    <phoneticPr fontId="3" type="noConversion"/>
  </si>
  <si>
    <t>※중지일:
2010.02.20</t>
    <phoneticPr fontId="4" type="noConversion"/>
  </si>
  <si>
    <t>※중지일:
2014.08.07</t>
    <phoneticPr fontId="3" type="noConversion"/>
  </si>
  <si>
    <t>※중지일:
2012.12.05</t>
    <phoneticPr fontId="3" type="noConversion"/>
  </si>
  <si>
    <t>※중지일:
2015.03.12</t>
    <phoneticPr fontId="3" type="noConversion"/>
  </si>
  <si>
    <t>※중지일:
2020.09.08</t>
    <phoneticPr fontId="3" type="noConversion"/>
  </si>
  <si>
    <t>※중지일:
2020.02.17</t>
    <phoneticPr fontId="3" type="noConversion"/>
  </si>
  <si>
    <t>※중지일:
2020.03.18</t>
    <phoneticPr fontId="3" type="noConversion"/>
  </si>
  <si>
    <t>※중지일:
2019.12.26</t>
    <phoneticPr fontId="4" type="noConversion"/>
  </si>
  <si>
    <t>※중지일:
2020.06.17</t>
    <phoneticPr fontId="3" type="noConversion"/>
  </si>
  <si>
    <t>※중지일:
2012.12.05</t>
    <phoneticPr fontId="3" type="noConversion"/>
  </si>
  <si>
    <t>※중지일:
2020.08.26</t>
    <phoneticPr fontId="3" type="noConversion"/>
  </si>
  <si>
    <t>※중지일:
2019.09.17</t>
    <phoneticPr fontId="3" type="noConversion"/>
  </si>
  <si>
    <t>※중지일:
2020.08.27</t>
    <phoneticPr fontId="3" type="noConversion"/>
  </si>
  <si>
    <t>(7) 생활/사회·경제환경분야 참여평가자 : 김봉석</t>
    <phoneticPr fontId="3" type="noConversion"/>
  </si>
  <si>
    <t>한전 경인건설본부</t>
  </si>
  <si>
    <t>대형자동차 공영주차장 조성사업 소규모환경영향평가 용역</t>
  </si>
  <si>
    <t>동두천시</t>
  </si>
  <si>
    <t>평택당진항 개발사업 사후환경영향조사용역</t>
  </si>
  <si>
    <t>평택지방해양수산청</t>
  </si>
  <si>
    <t>어청도항 정비공사 사후환경영향조사용역</t>
  </si>
  <si>
    <t>군산지방해양수산청</t>
  </si>
  <si>
    <t>반월국가산업단지 재생사업 사후환경영향 조사용역</t>
  </si>
  <si>
    <t>안산시</t>
  </si>
  <si>
    <t>NO</t>
    <phoneticPr fontId="4" type="noConversion"/>
  </si>
  <si>
    <t>용 역 명</t>
    <phoneticPr fontId="4" type="noConversion"/>
  </si>
  <si>
    <t>발 주 처</t>
    <phoneticPr fontId="4" type="noConversion"/>
  </si>
  <si>
    <t>총사업금액
(백만원)</t>
    <phoneticPr fontId="4" type="noConversion"/>
  </si>
  <si>
    <t>용역기간</t>
    <phoneticPr fontId="4" type="noConversion"/>
  </si>
  <si>
    <t>1년이내
잔여일수</t>
    <phoneticPr fontId="4" type="noConversion"/>
  </si>
  <si>
    <t>중복금액
(백만원)</t>
    <phoneticPr fontId="4" type="noConversion"/>
  </si>
  <si>
    <t>점수</t>
    <phoneticPr fontId="4" type="noConversion"/>
  </si>
  <si>
    <t>비고</t>
    <phoneticPr fontId="4" type="noConversion"/>
  </si>
  <si>
    <t>동해남부선 부산-울산 복선전철 건설사업(부전-일광, 일광-울산 구간)환경영향조사(총괄)</t>
    <phoneticPr fontId="4" type="noConversion"/>
  </si>
  <si>
    <t>한국철도시설공단</t>
    <phoneticPr fontId="4" type="noConversion"/>
  </si>
  <si>
    <t xml:space="preserve">
</t>
    <phoneticPr fontId="4" type="noConversion"/>
  </si>
  <si>
    <t>염곡차고지 일대 도시개발사업 전략환경영향평가 및 소규모 환경영향평가 용역</t>
  </si>
  <si>
    <t>서남물재생센터 공공주택지구 전략 및 소규모환경영향평가용역</t>
  </si>
  <si>
    <t>2019서울복합#1,2호기발전소건설사업사후환경영향조사용역</t>
  </si>
  <si>
    <t>한국중부발전(주)</t>
  </si>
  <si>
    <t>광양항 융복합 물류단지 조성사업 전략환경영향평가 용역</t>
  </si>
  <si>
    <t>여수광양항만공사</t>
  </si>
  <si>
    <t>제주환경자원순환센터 조성사업 사후환경영향조사 용역(운영시)</t>
  </si>
  <si>
    <t>제주특별자치도</t>
  </si>
  <si>
    <t>계</t>
    <phoneticPr fontId="4" type="noConversion"/>
  </si>
  <si>
    <t>(3) 대기/수환경분야 책임평가자 : 신문식</t>
    <phoneticPr fontId="3" type="noConversion"/>
  </si>
  <si>
    <t>※중지일:
2012.12.05</t>
    <phoneticPr fontId="3" type="noConversion"/>
  </si>
  <si>
    <t>※중지일:
2015.03.12</t>
    <phoneticPr fontId="3" type="noConversion"/>
  </si>
  <si>
    <t>※환경보전방안검토용역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</si>
</sst>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_ "/>
    <numFmt numFmtId="178" formatCode="#,##0.00_ "/>
    <numFmt numFmtId="179" formatCode="#,##0.00&quot;백&quot;&quot;만&quot;&quot;원&quot;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4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1" xfId="1" quotePrefix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5" fillId="0" borderId="0" xfId="1" applyFont="1" applyAlignment="1">
      <alignment horizontal="left" vertical="center"/>
    </xf>
    <xf numFmtId="0" fontId="1" fillId="0" borderId="0" xfId="1" applyFont="1" applyAlignment="1">
      <alignment horizontal="center" vertical="center"/>
    </xf>
    <xf numFmtId="0" fontId="1" fillId="0" borderId="0" xfId="1" applyFont="1">
      <alignment vertical="center"/>
    </xf>
    <xf numFmtId="176" fontId="1" fillId="0" borderId="0" xfId="1" applyNumberFormat="1" applyFont="1">
      <alignment vertical="center"/>
    </xf>
    <xf numFmtId="14" fontId="6" fillId="0" borderId="0" xfId="1" applyNumberFormat="1" applyFont="1" applyFill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  <xf numFmtId="176" fontId="7" fillId="0" borderId="3" xfId="1" applyNumberFormat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8" fillId="0" borderId="5" xfId="1" applyNumberFormat="1" applyFont="1" applyBorder="1" applyAlignment="1">
      <alignment horizontal="center" vertical="top" wrapText="1"/>
    </xf>
    <xf numFmtId="0" fontId="8" fillId="0" borderId="6" xfId="1" applyNumberFormat="1" applyFont="1" applyBorder="1" applyAlignment="1">
      <alignment horizontal="left" vertical="top" wrapText="1"/>
    </xf>
    <xf numFmtId="0" fontId="8" fillId="0" borderId="6" xfId="1" applyNumberFormat="1" applyFont="1" applyBorder="1" applyAlignment="1">
      <alignment horizontal="center" vertical="top" wrapText="1"/>
    </xf>
    <xf numFmtId="14" fontId="8" fillId="0" borderId="6" xfId="1" applyNumberFormat="1" applyFont="1" applyBorder="1" applyAlignment="1">
      <alignment horizontal="center" vertical="top" wrapText="1"/>
    </xf>
    <xf numFmtId="0" fontId="8" fillId="0" borderId="7" xfId="1" applyNumberFormat="1" applyFont="1" applyBorder="1" applyAlignment="1">
      <alignment horizontal="center" vertical="top" wrapText="1"/>
    </xf>
    <xf numFmtId="14" fontId="8" fillId="0" borderId="0" xfId="1" applyNumberFormat="1" applyFont="1" applyBorder="1" applyAlignment="1">
      <alignment horizontal="center" vertical="top" wrapText="1"/>
    </xf>
    <xf numFmtId="3" fontId="8" fillId="0" borderId="6" xfId="1" applyNumberFormat="1" applyFont="1" applyBorder="1" applyAlignment="1">
      <alignment horizontal="center" vertical="top" wrapText="1"/>
    </xf>
    <xf numFmtId="0" fontId="9" fillId="0" borderId="8" xfId="1" applyNumberFormat="1" applyFont="1" applyBorder="1" applyAlignment="1">
      <alignment horizontal="center" vertical="center" wrapText="1"/>
    </xf>
    <xf numFmtId="0" fontId="10" fillId="0" borderId="9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/>
    </xf>
    <xf numFmtId="0" fontId="6" fillId="0" borderId="0" xfId="1" applyFont="1">
      <alignment vertical="center"/>
    </xf>
    <xf numFmtId="177" fontId="6" fillId="0" borderId="0" xfId="1" applyNumberFormat="1" applyFont="1" applyAlignment="1">
      <alignment horizontal="center" vertical="center"/>
    </xf>
    <xf numFmtId="176" fontId="6" fillId="0" borderId="0" xfId="1" applyNumberFormat="1" applyFont="1">
      <alignment vertical="center"/>
    </xf>
    <xf numFmtId="177" fontId="1" fillId="0" borderId="0" xfId="1" applyNumberFormat="1" applyFont="1" applyAlignment="1">
      <alignment horizontal="center" vertical="center"/>
    </xf>
    <xf numFmtId="0" fontId="8" fillId="0" borderId="0" xfId="1" applyNumberFormat="1" applyFont="1" applyBorder="1" applyAlignment="1">
      <alignment horizontal="center" vertical="top" wrapText="1"/>
    </xf>
    <xf numFmtId="178" fontId="8" fillId="0" borderId="6" xfId="1" applyNumberFormat="1" applyFont="1" applyBorder="1" applyAlignment="1">
      <alignment horizontal="center" vertical="top" wrapText="1"/>
    </xf>
    <xf numFmtId="0" fontId="8" fillId="0" borderId="6" xfId="1" quotePrefix="1" applyNumberFormat="1" applyFont="1" applyBorder="1" applyAlignment="1">
      <alignment horizontal="center" vertical="top" wrapText="1"/>
    </xf>
    <xf numFmtId="178" fontId="8" fillId="0" borderId="6" xfId="1" quotePrefix="1" applyNumberFormat="1" applyFont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center"/>
    </xf>
    <xf numFmtId="179" fontId="10" fillId="0" borderId="9" xfId="1" applyNumberFormat="1" applyFont="1" applyBorder="1" applyAlignment="1">
      <alignment horizontal="center" vertical="center" wrapText="1"/>
    </xf>
    <xf numFmtId="179" fontId="10" fillId="0" borderId="10" xfId="1" applyNumberFormat="1" applyFont="1" applyBorder="1" applyAlignment="1">
      <alignment horizontal="center" vertical="center" wrapTex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7"/>
  <sheetViews>
    <sheetView tabSelected="1" view="pageBreakPreview" zoomScale="70" zoomScaleNormal="100" zoomScaleSheetLayoutView="70" workbookViewId="0"/>
  </sheetViews>
  <sheetFormatPr defaultRowHeight="16.5" x14ac:dyDescent="0.3"/>
  <cols>
    <col min="1" max="1" width="4.625" style="4" customWidth="1"/>
    <col min="2" max="2" width="30.625" style="5" customWidth="1"/>
    <col min="3" max="3" width="12.625" style="5" customWidth="1"/>
    <col min="4" max="4" width="9.625" style="4" customWidth="1"/>
    <col min="5" max="6" width="9.625" style="5" customWidth="1"/>
    <col min="7" max="7" width="9.625" style="6" customWidth="1"/>
    <col min="8" max="10" width="9.625" style="5" customWidth="1"/>
    <col min="11" max="11" width="9" style="5"/>
    <col min="12" max="12" width="9.75" style="5" bestFit="1" customWidth="1"/>
    <col min="13" max="256" width="9" style="5"/>
    <col min="257" max="257" width="4.625" style="5" customWidth="1"/>
    <col min="258" max="258" width="30.625" style="5" customWidth="1"/>
    <col min="259" max="259" width="12.625" style="5" customWidth="1"/>
    <col min="260" max="266" width="9.625" style="5" customWidth="1"/>
    <col min="267" max="267" width="9" style="5"/>
    <col min="268" max="268" width="9.75" style="5" bestFit="1" customWidth="1"/>
    <col min="269" max="512" width="9" style="5"/>
    <col min="513" max="513" width="4.625" style="5" customWidth="1"/>
    <col min="514" max="514" width="30.625" style="5" customWidth="1"/>
    <col min="515" max="515" width="12.625" style="5" customWidth="1"/>
    <col min="516" max="522" width="9.625" style="5" customWidth="1"/>
    <col min="523" max="523" width="9" style="5"/>
    <col min="524" max="524" width="9.75" style="5" bestFit="1" customWidth="1"/>
    <col min="525" max="768" width="9" style="5"/>
    <col min="769" max="769" width="4.625" style="5" customWidth="1"/>
    <col min="770" max="770" width="30.625" style="5" customWidth="1"/>
    <col min="771" max="771" width="12.625" style="5" customWidth="1"/>
    <col min="772" max="778" width="9.625" style="5" customWidth="1"/>
    <col min="779" max="779" width="9" style="5"/>
    <col min="780" max="780" width="9.75" style="5" bestFit="1" customWidth="1"/>
    <col min="781" max="1024" width="9" style="5"/>
    <col min="1025" max="1025" width="4.625" style="5" customWidth="1"/>
    <col min="1026" max="1026" width="30.625" style="5" customWidth="1"/>
    <col min="1027" max="1027" width="12.625" style="5" customWidth="1"/>
    <col min="1028" max="1034" width="9.625" style="5" customWidth="1"/>
    <col min="1035" max="1035" width="9" style="5"/>
    <col min="1036" max="1036" width="9.75" style="5" bestFit="1" customWidth="1"/>
    <col min="1037" max="1280" width="9" style="5"/>
    <col min="1281" max="1281" width="4.625" style="5" customWidth="1"/>
    <col min="1282" max="1282" width="30.625" style="5" customWidth="1"/>
    <col min="1283" max="1283" width="12.625" style="5" customWidth="1"/>
    <col min="1284" max="1290" width="9.625" style="5" customWidth="1"/>
    <col min="1291" max="1291" width="9" style="5"/>
    <col min="1292" max="1292" width="9.75" style="5" bestFit="1" customWidth="1"/>
    <col min="1293" max="1536" width="9" style="5"/>
    <col min="1537" max="1537" width="4.625" style="5" customWidth="1"/>
    <col min="1538" max="1538" width="30.625" style="5" customWidth="1"/>
    <col min="1539" max="1539" width="12.625" style="5" customWidth="1"/>
    <col min="1540" max="1546" width="9.625" style="5" customWidth="1"/>
    <col min="1547" max="1547" width="9" style="5"/>
    <col min="1548" max="1548" width="9.75" style="5" bestFit="1" customWidth="1"/>
    <col min="1549" max="1792" width="9" style="5"/>
    <col min="1793" max="1793" width="4.625" style="5" customWidth="1"/>
    <col min="1794" max="1794" width="30.625" style="5" customWidth="1"/>
    <col min="1795" max="1795" width="12.625" style="5" customWidth="1"/>
    <col min="1796" max="1802" width="9.625" style="5" customWidth="1"/>
    <col min="1803" max="1803" width="9" style="5"/>
    <col min="1804" max="1804" width="9.75" style="5" bestFit="1" customWidth="1"/>
    <col min="1805" max="2048" width="9" style="5"/>
    <col min="2049" max="2049" width="4.625" style="5" customWidth="1"/>
    <col min="2050" max="2050" width="30.625" style="5" customWidth="1"/>
    <col min="2051" max="2051" width="12.625" style="5" customWidth="1"/>
    <col min="2052" max="2058" width="9.625" style="5" customWidth="1"/>
    <col min="2059" max="2059" width="9" style="5"/>
    <col min="2060" max="2060" width="9.75" style="5" bestFit="1" customWidth="1"/>
    <col min="2061" max="2304" width="9" style="5"/>
    <col min="2305" max="2305" width="4.625" style="5" customWidth="1"/>
    <col min="2306" max="2306" width="30.625" style="5" customWidth="1"/>
    <col min="2307" max="2307" width="12.625" style="5" customWidth="1"/>
    <col min="2308" max="2314" width="9.625" style="5" customWidth="1"/>
    <col min="2315" max="2315" width="9" style="5"/>
    <col min="2316" max="2316" width="9.75" style="5" bestFit="1" customWidth="1"/>
    <col min="2317" max="2560" width="9" style="5"/>
    <col min="2561" max="2561" width="4.625" style="5" customWidth="1"/>
    <col min="2562" max="2562" width="30.625" style="5" customWidth="1"/>
    <col min="2563" max="2563" width="12.625" style="5" customWidth="1"/>
    <col min="2564" max="2570" width="9.625" style="5" customWidth="1"/>
    <col min="2571" max="2571" width="9" style="5"/>
    <col min="2572" max="2572" width="9.75" style="5" bestFit="1" customWidth="1"/>
    <col min="2573" max="2816" width="9" style="5"/>
    <col min="2817" max="2817" width="4.625" style="5" customWidth="1"/>
    <col min="2818" max="2818" width="30.625" style="5" customWidth="1"/>
    <col min="2819" max="2819" width="12.625" style="5" customWidth="1"/>
    <col min="2820" max="2826" width="9.625" style="5" customWidth="1"/>
    <col min="2827" max="2827" width="9" style="5"/>
    <col min="2828" max="2828" width="9.75" style="5" bestFit="1" customWidth="1"/>
    <col min="2829" max="3072" width="9" style="5"/>
    <col min="3073" max="3073" width="4.625" style="5" customWidth="1"/>
    <col min="3074" max="3074" width="30.625" style="5" customWidth="1"/>
    <col min="3075" max="3075" width="12.625" style="5" customWidth="1"/>
    <col min="3076" max="3082" width="9.625" style="5" customWidth="1"/>
    <col min="3083" max="3083" width="9" style="5"/>
    <col min="3084" max="3084" width="9.75" style="5" bestFit="1" customWidth="1"/>
    <col min="3085" max="3328" width="9" style="5"/>
    <col min="3329" max="3329" width="4.625" style="5" customWidth="1"/>
    <col min="3330" max="3330" width="30.625" style="5" customWidth="1"/>
    <col min="3331" max="3331" width="12.625" style="5" customWidth="1"/>
    <col min="3332" max="3338" width="9.625" style="5" customWidth="1"/>
    <col min="3339" max="3339" width="9" style="5"/>
    <col min="3340" max="3340" width="9.75" style="5" bestFit="1" customWidth="1"/>
    <col min="3341" max="3584" width="9" style="5"/>
    <col min="3585" max="3585" width="4.625" style="5" customWidth="1"/>
    <col min="3586" max="3586" width="30.625" style="5" customWidth="1"/>
    <col min="3587" max="3587" width="12.625" style="5" customWidth="1"/>
    <col min="3588" max="3594" width="9.625" style="5" customWidth="1"/>
    <col min="3595" max="3595" width="9" style="5"/>
    <col min="3596" max="3596" width="9.75" style="5" bestFit="1" customWidth="1"/>
    <col min="3597" max="3840" width="9" style="5"/>
    <col min="3841" max="3841" width="4.625" style="5" customWidth="1"/>
    <col min="3842" max="3842" width="30.625" style="5" customWidth="1"/>
    <col min="3843" max="3843" width="12.625" style="5" customWidth="1"/>
    <col min="3844" max="3850" width="9.625" style="5" customWidth="1"/>
    <col min="3851" max="3851" width="9" style="5"/>
    <col min="3852" max="3852" width="9.75" style="5" bestFit="1" customWidth="1"/>
    <col min="3853" max="4096" width="9" style="5"/>
    <col min="4097" max="4097" width="4.625" style="5" customWidth="1"/>
    <col min="4098" max="4098" width="30.625" style="5" customWidth="1"/>
    <col min="4099" max="4099" width="12.625" style="5" customWidth="1"/>
    <col min="4100" max="4106" width="9.625" style="5" customWidth="1"/>
    <col min="4107" max="4107" width="9" style="5"/>
    <col min="4108" max="4108" width="9.75" style="5" bestFit="1" customWidth="1"/>
    <col min="4109" max="4352" width="9" style="5"/>
    <col min="4353" max="4353" width="4.625" style="5" customWidth="1"/>
    <col min="4354" max="4354" width="30.625" style="5" customWidth="1"/>
    <col min="4355" max="4355" width="12.625" style="5" customWidth="1"/>
    <col min="4356" max="4362" width="9.625" style="5" customWidth="1"/>
    <col min="4363" max="4363" width="9" style="5"/>
    <col min="4364" max="4364" width="9.75" style="5" bestFit="1" customWidth="1"/>
    <col min="4365" max="4608" width="9" style="5"/>
    <col min="4609" max="4609" width="4.625" style="5" customWidth="1"/>
    <col min="4610" max="4610" width="30.625" style="5" customWidth="1"/>
    <col min="4611" max="4611" width="12.625" style="5" customWidth="1"/>
    <col min="4612" max="4618" width="9.625" style="5" customWidth="1"/>
    <col min="4619" max="4619" width="9" style="5"/>
    <col min="4620" max="4620" width="9.75" style="5" bestFit="1" customWidth="1"/>
    <col min="4621" max="4864" width="9" style="5"/>
    <col min="4865" max="4865" width="4.625" style="5" customWidth="1"/>
    <col min="4866" max="4866" width="30.625" style="5" customWidth="1"/>
    <col min="4867" max="4867" width="12.625" style="5" customWidth="1"/>
    <col min="4868" max="4874" width="9.625" style="5" customWidth="1"/>
    <col min="4875" max="4875" width="9" style="5"/>
    <col min="4876" max="4876" width="9.75" style="5" bestFit="1" customWidth="1"/>
    <col min="4877" max="5120" width="9" style="5"/>
    <col min="5121" max="5121" width="4.625" style="5" customWidth="1"/>
    <col min="5122" max="5122" width="30.625" style="5" customWidth="1"/>
    <col min="5123" max="5123" width="12.625" style="5" customWidth="1"/>
    <col min="5124" max="5130" width="9.625" style="5" customWidth="1"/>
    <col min="5131" max="5131" width="9" style="5"/>
    <col min="5132" max="5132" width="9.75" style="5" bestFit="1" customWidth="1"/>
    <col min="5133" max="5376" width="9" style="5"/>
    <col min="5377" max="5377" width="4.625" style="5" customWidth="1"/>
    <col min="5378" max="5378" width="30.625" style="5" customWidth="1"/>
    <col min="5379" max="5379" width="12.625" style="5" customWidth="1"/>
    <col min="5380" max="5386" width="9.625" style="5" customWidth="1"/>
    <col min="5387" max="5387" width="9" style="5"/>
    <col min="5388" max="5388" width="9.75" style="5" bestFit="1" customWidth="1"/>
    <col min="5389" max="5632" width="9" style="5"/>
    <col min="5633" max="5633" width="4.625" style="5" customWidth="1"/>
    <col min="5634" max="5634" width="30.625" style="5" customWidth="1"/>
    <col min="5635" max="5635" width="12.625" style="5" customWidth="1"/>
    <col min="5636" max="5642" width="9.625" style="5" customWidth="1"/>
    <col min="5643" max="5643" width="9" style="5"/>
    <col min="5644" max="5644" width="9.75" style="5" bestFit="1" customWidth="1"/>
    <col min="5645" max="5888" width="9" style="5"/>
    <col min="5889" max="5889" width="4.625" style="5" customWidth="1"/>
    <col min="5890" max="5890" width="30.625" style="5" customWidth="1"/>
    <col min="5891" max="5891" width="12.625" style="5" customWidth="1"/>
    <col min="5892" max="5898" width="9.625" style="5" customWidth="1"/>
    <col min="5899" max="5899" width="9" style="5"/>
    <col min="5900" max="5900" width="9.75" style="5" bestFit="1" customWidth="1"/>
    <col min="5901" max="6144" width="9" style="5"/>
    <col min="6145" max="6145" width="4.625" style="5" customWidth="1"/>
    <col min="6146" max="6146" width="30.625" style="5" customWidth="1"/>
    <col min="6147" max="6147" width="12.625" style="5" customWidth="1"/>
    <col min="6148" max="6154" width="9.625" style="5" customWidth="1"/>
    <col min="6155" max="6155" width="9" style="5"/>
    <col min="6156" max="6156" width="9.75" style="5" bestFit="1" customWidth="1"/>
    <col min="6157" max="6400" width="9" style="5"/>
    <col min="6401" max="6401" width="4.625" style="5" customWidth="1"/>
    <col min="6402" max="6402" width="30.625" style="5" customWidth="1"/>
    <col min="6403" max="6403" width="12.625" style="5" customWidth="1"/>
    <col min="6404" max="6410" width="9.625" style="5" customWidth="1"/>
    <col min="6411" max="6411" width="9" style="5"/>
    <col min="6412" max="6412" width="9.75" style="5" bestFit="1" customWidth="1"/>
    <col min="6413" max="6656" width="9" style="5"/>
    <col min="6657" max="6657" width="4.625" style="5" customWidth="1"/>
    <col min="6658" max="6658" width="30.625" style="5" customWidth="1"/>
    <col min="6659" max="6659" width="12.625" style="5" customWidth="1"/>
    <col min="6660" max="6666" width="9.625" style="5" customWidth="1"/>
    <col min="6667" max="6667" width="9" style="5"/>
    <col min="6668" max="6668" width="9.75" style="5" bestFit="1" customWidth="1"/>
    <col min="6669" max="6912" width="9" style="5"/>
    <col min="6913" max="6913" width="4.625" style="5" customWidth="1"/>
    <col min="6914" max="6914" width="30.625" style="5" customWidth="1"/>
    <col min="6915" max="6915" width="12.625" style="5" customWidth="1"/>
    <col min="6916" max="6922" width="9.625" style="5" customWidth="1"/>
    <col min="6923" max="6923" width="9" style="5"/>
    <col min="6924" max="6924" width="9.75" style="5" bestFit="1" customWidth="1"/>
    <col min="6925" max="7168" width="9" style="5"/>
    <col min="7169" max="7169" width="4.625" style="5" customWidth="1"/>
    <col min="7170" max="7170" width="30.625" style="5" customWidth="1"/>
    <col min="7171" max="7171" width="12.625" style="5" customWidth="1"/>
    <col min="7172" max="7178" width="9.625" style="5" customWidth="1"/>
    <col min="7179" max="7179" width="9" style="5"/>
    <col min="7180" max="7180" width="9.75" style="5" bestFit="1" customWidth="1"/>
    <col min="7181" max="7424" width="9" style="5"/>
    <col min="7425" max="7425" width="4.625" style="5" customWidth="1"/>
    <col min="7426" max="7426" width="30.625" style="5" customWidth="1"/>
    <col min="7427" max="7427" width="12.625" style="5" customWidth="1"/>
    <col min="7428" max="7434" width="9.625" style="5" customWidth="1"/>
    <col min="7435" max="7435" width="9" style="5"/>
    <col min="7436" max="7436" width="9.75" style="5" bestFit="1" customWidth="1"/>
    <col min="7437" max="7680" width="9" style="5"/>
    <col min="7681" max="7681" width="4.625" style="5" customWidth="1"/>
    <col min="7682" max="7682" width="30.625" style="5" customWidth="1"/>
    <col min="7683" max="7683" width="12.625" style="5" customWidth="1"/>
    <col min="7684" max="7690" width="9.625" style="5" customWidth="1"/>
    <col min="7691" max="7691" width="9" style="5"/>
    <col min="7692" max="7692" width="9.75" style="5" bestFit="1" customWidth="1"/>
    <col min="7693" max="7936" width="9" style="5"/>
    <col min="7937" max="7937" width="4.625" style="5" customWidth="1"/>
    <col min="7938" max="7938" width="30.625" style="5" customWidth="1"/>
    <col min="7939" max="7939" width="12.625" style="5" customWidth="1"/>
    <col min="7940" max="7946" width="9.625" style="5" customWidth="1"/>
    <col min="7947" max="7947" width="9" style="5"/>
    <col min="7948" max="7948" width="9.75" style="5" bestFit="1" customWidth="1"/>
    <col min="7949" max="8192" width="9" style="5"/>
    <col min="8193" max="8193" width="4.625" style="5" customWidth="1"/>
    <col min="8194" max="8194" width="30.625" style="5" customWidth="1"/>
    <col min="8195" max="8195" width="12.625" style="5" customWidth="1"/>
    <col min="8196" max="8202" width="9.625" style="5" customWidth="1"/>
    <col min="8203" max="8203" width="9" style="5"/>
    <col min="8204" max="8204" width="9.75" style="5" bestFit="1" customWidth="1"/>
    <col min="8205" max="8448" width="9" style="5"/>
    <col min="8449" max="8449" width="4.625" style="5" customWidth="1"/>
    <col min="8450" max="8450" width="30.625" style="5" customWidth="1"/>
    <col min="8451" max="8451" width="12.625" style="5" customWidth="1"/>
    <col min="8452" max="8458" width="9.625" style="5" customWidth="1"/>
    <col min="8459" max="8459" width="9" style="5"/>
    <col min="8460" max="8460" width="9.75" style="5" bestFit="1" customWidth="1"/>
    <col min="8461" max="8704" width="9" style="5"/>
    <col min="8705" max="8705" width="4.625" style="5" customWidth="1"/>
    <col min="8706" max="8706" width="30.625" style="5" customWidth="1"/>
    <col min="8707" max="8707" width="12.625" style="5" customWidth="1"/>
    <col min="8708" max="8714" width="9.625" style="5" customWidth="1"/>
    <col min="8715" max="8715" width="9" style="5"/>
    <col min="8716" max="8716" width="9.75" style="5" bestFit="1" customWidth="1"/>
    <col min="8717" max="8960" width="9" style="5"/>
    <col min="8961" max="8961" width="4.625" style="5" customWidth="1"/>
    <col min="8962" max="8962" width="30.625" style="5" customWidth="1"/>
    <col min="8963" max="8963" width="12.625" style="5" customWidth="1"/>
    <col min="8964" max="8970" width="9.625" style="5" customWidth="1"/>
    <col min="8971" max="8971" width="9" style="5"/>
    <col min="8972" max="8972" width="9.75" style="5" bestFit="1" customWidth="1"/>
    <col min="8973" max="9216" width="9" style="5"/>
    <col min="9217" max="9217" width="4.625" style="5" customWidth="1"/>
    <col min="9218" max="9218" width="30.625" style="5" customWidth="1"/>
    <col min="9219" max="9219" width="12.625" style="5" customWidth="1"/>
    <col min="9220" max="9226" width="9.625" style="5" customWidth="1"/>
    <col min="9227" max="9227" width="9" style="5"/>
    <col min="9228" max="9228" width="9.75" style="5" bestFit="1" customWidth="1"/>
    <col min="9229" max="9472" width="9" style="5"/>
    <col min="9473" max="9473" width="4.625" style="5" customWidth="1"/>
    <col min="9474" max="9474" width="30.625" style="5" customWidth="1"/>
    <col min="9475" max="9475" width="12.625" style="5" customWidth="1"/>
    <col min="9476" max="9482" width="9.625" style="5" customWidth="1"/>
    <col min="9483" max="9483" width="9" style="5"/>
    <col min="9484" max="9484" width="9.75" style="5" bestFit="1" customWidth="1"/>
    <col min="9485" max="9728" width="9" style="5"/>
    <col min="9729" max="9729" width="4.625" style="5" customWidth="1"/>
    <col min="9730" max="9730" width="30.625" style="5" customWidth="1"/>
    <col min="9731" max="9731" width="12.625" style="5" customWidth="1"/>
    <col min="9732" max="9738" width="9.625" style="5" customWidth="1"/>
    <col min="9739" max="9739" width="9" style="5"/>
    <col min="9740" max="9740" width="9.75" style="5" bestFit="1" customWidth="1"/>
    <col min="9741" max="9984" width="9" style="5"/>
    <col min="9985" max="9985" width="4.625" style="5" customWidth="1"/>
    <col min="9986" max="9986" width="30.625" style="5" customWidth="1"/>
    <col min="9987" max="9987" width="12.625" style="5" customWidth="1"/>
    <col min="9988" max="9994" width="9.625" style="5" customWidth="1"/>
    <col min="9995" max="9995" width="9" style="5"/>
    <col min="9996" max="9996" width="9.75" style="5" bestFit="1" customWidth="1"/>
    <col min="9997" max="10240" width="9" style="5"/>
    <col min="10241" max="10241" width="4.625" style="5" customWidth="1"/>
    <col min="10242" max="10242" width="30.625" style="5" customWidth="1"/>
    <col min="10243" max="10243" width="12.625" style="5" customWidth="1"/>
    <col min="10244" max="10250" width="9.625" style="5" customWidth="1"/>
    <col min="10251" max="10251" width="9" style="5"/>
    <col min="10252" max="10252" width="9.75" style="5" bestFit="1" customWidth="1"/>
    <col min="10253" max="10496" width="9" style="5"/>
    <col min="10497" max="10497" width="4.625" style="5" customWidth="1"/>
    <col min="10498" max="10498" width="30.625" style="5" customWidth="1"/>
    <col min="10499" max="10499" width="12.625" style="5" customWidth="1"/>
    <col min="10500" max="10506" width="9.625" style="5" customWidth="1"/>
    <col min="10507" max="10507" width="9" style="5"/>
    <col min="10508" max="10508" width="9.75" style="5" bestFit="1" customWidth="1"/>
    <col min="10509" max="10752" width="9" style="5"/>
    <col min="10753" max="10753" width="4.625" style="5" customWidth="1"/>
    <col min="10754" max="10754" width="30.625" style="5" customWidth="1"/>
    <col min="10755" max="10755" width="12.625" style="5" customWidth="1"/>
    <col min="10756" max="10762" width="9.625" style="5" customWidth="1"/>
    <col min="10763" max="10763" width="9" style="5"/>
    <col min="10764" max="10764" width="9.75" style="5" bestFit="1" customWidth="1"/>
    <col min="10765" max="11008" width="9" style="5"/>
    <col min="11009" max="11009" width="4.625" style="5" customWidth="1"/>
    <col min="11010" max="11010" width="30.625" style="5" customWidth="1"/>
    <col min="11011" max="11011" width="12.625" style="5" customWidth="1"/>
    <col min="11012" max="11018" width="9.625" style="5" customWidth="1"/>
    <col min="11019" max="11019" width="9" style="5"/>
    <col min="11020" max="11020" width="9.75" style="5" bestFit="1" customWidth="1"/>
    <col min="11021" max="11264" width="9" style="5"/>
    <col min="11265" max="11265" width="4.625" style="5" customWidth="1"/>
    <col min="11266" max="11266" width="30.625" style="5" customWidth="1"/>
    <col min="11267" max="11267" width="12.625" style="5" customWidth="1"/>
    <col min="11268" max="11274" width="9.625" style="5" customWidth="1"/>
    <col min="11275" max="11275" width="9" style="5"/>
    <col min="11276" max="11276" width="9.75" style="5" bestFit="1" customWidth="1"/>
    <col min="11277" max="11520" width="9" style="5"/>
    <col min="11521" max="11521" width="4.625" style="5" customWidth="1"/>
    <col min="11522" max="11522" width="30.625" style="5" customWidth="1"/>
    <col min="11523" max="11523" width="12.625" style="5" customWidth="1"/>
    <col min="11524" max="11530" width="9.625" style="5" customWidth="1"/>
    <col min="11531" max="11531" width="9" style="5"/>
    <col min="11532" max="11532" width="9.75" style="5" bestFit="1" customWidth="1"/>
    <col min="11533" max="11776" width="9" style="5"/>
    <col min="11777" max="11777" width="4.625" style="5" customWidth="1"/>
    <col min="11778" max="11778" width="30.625" style="5" customWidth="1"/>
    <col min="11779" max="11779" width="12.625" style="5" customWidth="1"/>
    <col min="11780" max="11786" width="9.625" style="5" customWidth="1"/>
    <col min="11787" max="11787" width="9" style="5"/>
    <col min="11788" max="11788" width="9.75" style="5" bestFit="1" customWidth="1"/>
    <col min="11789" max="12032" width="9" style="5"/>
    <col min="12033" max="12033" width="4.625" style="5" customWidth="1"/>
    <col min="12034" max="12034" width="30.625" style="5" customWidth="1"/>
    <col min="12035" max="12035" width="12.625" style="5" customWidth="1"/>
    <col min="12036" max="12042" width="9.625" style="5" customWidth="1"/>
    <col min="12043" max="12043" width="9" style="5"/>
    <col min="12044" max="12044" width="9.75" style="5" bestFit="1" customWidth="1"/>
    <col min="12045" max="12288" width="9" style="5"/>
    <col min="12289" max="12289" width="4.625" style="5" customWidth="1"/>
    <col min="12290" max="12290" width="30.625" style="5" customWidth="1"/>
    <col min="12291" max="12291" width="12.625" style="5" customWidth="1"/>
    <col min="12292" max="12298" width="9.625" style="5" customWidth="1"/>
    <col min="12299" max="12299" width="9" style="5"/>
    <col min="12300" max="12300" width="9.75" style="5" bestFit="1" customWidth="1"/>
    <col min="12301" max="12544" width="9" style="5"/>
    <col min="12545" max="12545" width="4.625" style="5" customWidth="1"/>
    <col min="12546" max="12546" width="30.625" style="5" customWidth="1"/>
    <col min="12547" max="12547" width="12.625" style="5" customWidth="1"/>
    <col min="12548" max="12554" width="9.625" style="5" customWidth="1"/>
    <col min="12555" max="12555" width="9" style="5"/>
    <col min="12556" max="12556" width="9.75" style="5" bestFit="1" customWidth="1"/>
    <col min="12557" max="12800" width="9" style="5"/>
    <col min="12801" max="12801" width="4.625" style="5" customWidth="1"/>
    <col min="12802" max="12802" width="30.625" style="5" customWidth="1"/>
    <col min="12803" max="12803" width="12.625" style="5" customWidth="1"/>
    <col min="12804" max="12810" width="9.625" style="5" customWidth="1"/>
    <col min="12811" max="12811" width="9" style="5"/>
    <col min="12812" max="12812" width="9.75" style="5" bestFit="1" customWidth="1"/>
    <col min="12813" max="13056" width="9" style="5"/>
    <col min="13057" max="13057" width="4.625" style="5" customWidth="1"/>
    <col min="13058" max="13058" width="30.625" style="5" customWidth="1"/>
    <col min="13059" max="13059" width="12.625" style="5" customWidth="1"/>
    <col min="13060" max="13066" width="9.625" style="5" customWidth="1"/>
    <col min="13067" max="13067" width="9" style="5"/>
    <col min="13068" max="13068" width="9.75" style="5" bestFit="1" customWidth="1"/>
    <col min="13069" max="13312" width="9" style="5"/>
    <col min="13313" max="13313" width="4.625" style="5" customWidth="1"/>
    <col min="13314" max="13314" width="30.625" style="5" customWidth="1"/>
    <col min="13315" max="13315" width="12.625" style="5" customWidth="1"/>
    <col min="13316" max="13322" width="9.625" style="5" customWidth="1"/>
    <col min="13323" max="13323" width="9" style="5"/>
    <col min="13324" max="13324" width="9.75" style="5" bestFit="1" customWidth="1"/>
    <col min="13325" max="13568" width="9" style="5"/>
    <col min="13569" max="13569" width="4.625" style="5" customWidth="1"/>
    <col min="13570" max="13570" width="30.625" style="5" customWidth="1"/>
    <col min="13571" max="13571" width="12.625" style="5" customWidth="1"/>
    <col min="13572" max="13578" width="9.625" style="5" customWidth="1"/>
    <col min="13579" max="13579" width="9" style="5"/>
    <col min="13580" max="13580" width="9.75" style="5" bestFit="1" customWidth="1"/>
    <col min="13581" max="13824" width="9" style="5"/>
    <col min="13825" max="13825" width="4.625" style="5" customWidth="1"/>
    <col min="13826" max="13826" width="30.625" style="5" customWidth="1"/>
    <col min="13827" max="13827" width="12.625" style="5" customWidth="1"/>
    <col min="13828" max="13834" width="9.625" style="5" customWidth="1"/>
    <col min="13835" max="13835" width="9" style="5"/>
    <col min="13836" max="13836" width="9.75" style="5" bestFit="1" customWidth="1"/>
    <col min="13837" max="14080" width="9" style="5"/>
    <col min="14081" max="14081" width="4.625" style="5" customWidth="1"/>
    <col min="14082" max="14082" width="30.625" style="5" customWidth="1"/>
    <col min="14083" max="14083" width="12.625" style="5" customWidth="1"/>
    <col min="14084" max="14090" width="9.625" style="5" customWidth="1"/>
    <col min="14091" max="14091" width="9" style="5"/>
    <col min="14092" max="14092" width="9.75" style="5" bestFit="1" customWidth="1"/>
    <col min="14093" max="14336" width="9" style="5"/>
    <col min="14337" max="14337" width="4.625" style="5" customWidth="1"/>
    <col min="14338" max="14338" width="30.625" style="5" customWidth="1"/>
    <col min="14339" max="14339" width="12.625" style="5" customWidth="1"/>
    <col min="14340" max="14346" width="9.625" style="5" customWidth="1"/>
    <col min="14347" max="14347" width="9" style="5"/>
    <col min="14348" max="14348" width="9.75" style="5" bestFit="1" customWidth="1"/>
    <col min="14349" max="14592" width="9" style="5"/>
    <col min="14593" max="14593" width="4.625" style="5" customWidth="1"/>
    <col min="14594" max="14594" width="30.625" style="5" customWidth="1"/>
    <col min="14595" max="14595" width="12.625" style="5" customWidth="1"/>
    <col min="14596" max="14602" width="9.625" style="5" customWidth="1"/>
    <col min="14603" max="14603" width="9" style="5"/>
    <col min="14604" max="14604" width="9.75" style="5" bestFit="1" customWidth="1"/>
    <col min="14605" max="14848" width="9" style="5"/>
    <col min="14849" max="14849" width="4.625" style="5" customWidth="1"/>
    <col min="14850" max="14850" width="30.625" style="5" customWidth="1"/>
    <col min="14851" max="14851" width="12.625" style="5" customWidth="1"/>
    <col min="14852" max="14858" width="9.625" style="5" customWidth="1"/>
    <col min="14859" max="14859" width="9" style="5"/>
    <col min="14860" max="14860" width="9.75" style="5" bestFit="1" customWidth="1"/>
    <col min="14861" max="15104" width="9" style="5"/>
    <col min="15105" max="15105" width="4.625" style="5" customWidth="1"/>
    <col min="15106" max="15106" width="30.625" style="5" customWidth="1"/>
    <col min="15107" max="15107" width="12.625" style="5" customWidth="1"/>
    <col min="15108" max="15114" width="9.625" style="5" customWidth="1"/>
    <col min="15115" max="15115" width="9" style="5"/>
    <col min="15116" max="15116" width="9.75" style="5" bestFit="1" customWidth="1"/>
    <col min="15117" max="15360" width="9" style="5"/>
    <col min="15361" max="15361" width="4.625" style="5" customWidth="1"/>
    <col min="15362" max="15362" width="30.625" style="5" customWidth="1"/>
    <col min="15363" max="15363" width="12.625" style="5" customWidth="1"/>
    <col min="15364" max="15370" width="9.625" style="5" customWidth="1"/>
    <col min="15371" max="15371" width="9" style="5"/>
    <col min="15372" max="15372" width="9.75" style="5" bestFit="1" customWidth="1"/>
    <col min="15373" max="15616" width="9" style="5"/>
    <col min="15617" max="15617" width="4.625" style="5" customWidth="1"/>
    <col min="15618" max="15618" width="30.625" style="5" customWidth="1"/>
    <col min="15619" max="15619" width="12.625" style="5" customWidth="1"/>
    <col min="15620" max="15626" width="9.625" style="5" customWidth="1"/>
    <col min="15627" max="15627" width="9" style="5"/>
    <col min="15628" max="15628" width="9.75" style="5" bestFit="1" customWidth="1"/>
    <col min="15629" max="15872" width="9" style="5"/>
    <col min="15873" max="15873" width="4.625" style="5" customWidth="1"/>
    <col min="15874" max="15874" width="30.625" style="5" customWidth="1"/>
    <col min="15875" max="15875" width="12.625" style="5" customWidth="1"/>
    <col min="15876" max="15882" width="9.625" style="5" customWidth="1"/>
    <col min="15883" max="15883" width="9" style="5"/>
    <col min="15884" max="15884" width="9.75" style="5" bestFit="1" customWidth="1"/>
    <col min="15885" max="16128" width="9" style="5"/>
    <col min="16129" max="16129" width="4.625" style="5" customWidth="1"/>
    <col min="16130" max="16130" width="30.625" style="5" customWidth="1"/>
    <col min="16131" max="16131" width="12.625" style="5" customWidth="1"/>
    <col min="16132" max="16138" width="9.625" style="5" customWidth="1"/>
    <col min="16139" max="16139" width="9" style="5"/>
    <col min="16140" max="16140" width="9.75" style="5" bestFit="1" customWidth="1"/>
    <col min="16141" max="16384" width="9" style="5"/>
  </cols>
  <sheetData>
    <row r="1" spans="1:14" ht="30" customHeight="1" thickBot="1" x14ac:dyDescent="0.35">
      <c r="A1" s="1" t="s">
        <v>154</v>
      </c>
      <c r="B1" s="2"/>
      <c r="C1" s="3"/>
      <c r="L1" s="7">
        <v>44127</v>
      </c>
    </row>
    <row r="2" spans="1:14" s="4" customFormat="1" ht="60" customHeight="1" x14ac:dyDescent="0.3">
      <c r="A2" s="8" t="s">
        <v>43</v>
      </c>
      <c r="B2" s="9" t="s">
        <v>44</v>
      </c>
      <c r="C2" s="9" t="s">
        <v>45</v>
      </c>
      <c r="D2" s="10" t="s">
        <v>46</v>
      </c>
      <c r="E2" s="32" t="s">
        <v>47</v>
      </c>
      <c r="F2" s="32"/>
      <c r="G2" s="12" t="s">
        <v>48</v>
      </c>
      <c r="H2" s="10" t="s">
        <v>49</v>
      </c>
      <c r="I2" s="10" t="s">
        <v>50</v>
      </c>
      <c r="J2" s="13" t="s">
        <v>51</v>
      </c>
    </row>
    <row r="3" spans="1:14" ht="39.950000000000003" customHeight="1" x14ac:dyDescent="0.3">
      <c r="A3" s="14">
        <v>1</v>
      </c>
      <c r="B3" s="15" t="s">
        <v>52</v>
      </c>
      <c r="C3" s="16" t="s">
        <v>53</v>
      </c>
      <c r="D3" s="16">
        <v>824</v>
      </c>
      <c r="E3" s="17">
        <v>39958</v>
      </c>
      <c r="F3" s="17">
        <v>40258</v>
      </c>
      <c r="G3" s="16">
        <f>IF(F3-L3+1&gt;365,365,F3-L3+1)</f>
        <v>30</v>
      </c>
      <c r="H3" s="30" t="s">
        <v>164</v>
      </c>
      <c r="I3" s="16"/>
      <c r="J3" s="18" t="s">
        <v>159</v>
      </c>
      <c r="L3" s="19">
        <v>40229</v>
      </c>
      <c r="N3" s="5">
        <f>F3-E3+1</f>
        <v>301</v>
      </c>
    </row>
    <row r="4" spans="1:14" ht="39.950000000000003" customHeight="1" x14ac:dyDescent="0.3">
      <c r="A4" s="14">
        <v>2</v>
      </c>
      <c r="B4" s="15" t="s">
        <v>11</v>
      </c>
      <c r="C4" s="16" t="s">
        <v>12</v>
      </c>
      <c r="D4" s="20">
        <v>1640</v>
      </c>
      <c r="E4" s="17">
        <v>40177</v>
      </c>
      <c r="F4" s="17">
        <v>41927</v>
      </c>
      <c r="G4" s="16">
        <f>IF(F4-L4+1&gt;365,365,F4-L4+1)</f>
        <v>70</v>
      </c>
      <c r="H4" s="30" t="s">
        <v>164</v>
      </c>
      <c r="I4" s="16"/>
      <c r="J4" s="18" t="s">
        <v>160</v>
      </c>
      <c r="L4" s="19">
        <v>41858</v>
      </c>
      <c r="N4" s="5">
        <f t="shared" ref="N4:N21" si="0">F4-E4+1</f>
        <v>1751</v>
      </c>
    </row>
    <row r="5" spans="1:14" ht="39.950000000000003" customHeight="1" x14ac:dyDescent="0.3">
      <c r="A5" s="14">
        <v>3</v>
      </c>
      <c r="B5" s="15" t="s">
        <v>54</v>
      </c>
      <c r="C5" s="16" t="s">
        <v>55</v>
      </c>
      <c r="D5" s="20">
        <v>940</v>
      </c>
      <c r="E5" s="17">
        <v>40808</v>
      </c>
      <c r="F5" s="17">
        <v>44377</v>
      </c>
      <c r="G5" s="16">
        <f t="shared" ref="G5:G21" si="1">IF(F5-$L$1+1&gt;365,365,F5-$L$1+1)</f>
        <v>251</v>
      </c>
      <c r="H5" s="29">
        <f t="shared" ref="H5:H21" si="2">D5*G5/N5/10</f>
        <v>6.6089635854341733</v>
      </c>
      <c r="I5" s="16"/>
      <c r="J5" s="18" t="s">
        <v>19</v>
      </c>
      <c r="L5" s="19"/>
      <c r="N5" s="5">
        <f t="shared" si="0"/>
        <v>3570</v>
      </c>
    </row>
    <row r="6" spans="1:14" ht="39.950000000000003" customHeight="1" x14ac:dyDescent="0.3">
      <c r="A6" s="14">
        <v>4</v>
      </c>
      <c r="B6" s="15" t="s">
        <v>15</v>
      </c>
      <c r="C6" s="16" t="s">
        <v>16</v>
      </c>
      <c r="D6" s="20">
        <v>334</v>
      </c>
      <c r="E6" s="17">
        <v>41502</v>
      </c>
      <c r="F6" s="17">
        <v>43326</v>
      </c>
      <c r="G6" s="16">
        <f>IF(F6-L6+1&gt;365,365,F6-L6+1)</f>
        <v>365</v>
      </c>
      <c r="H6" s="30" t="s">
        <v>165</v>
      </c>
      <c r="I6" s="16"/>
      <c r="J6" s="18" t="s">
        <v>161</v>
      </c>
      <c r="L6" s="19">
        <v>42075</v>
      </c>
      <c r="N6" s="5">
        <f t="shared" si="0"/>
        <v>1825</v>
      </c>
    </row>
    <row r="7" spans="1:14" ht="39.950000000000003" customHeight="1" x14ac:dyDescent="0.3">
      <c r="A7" s="14">
        <v>5</v>
      </c>
      <c r="B7" s="15" t="s">
        <v>56</v>
      </c>
      <c r="C7" s="16" t="s">
        <v>57</v>
      </c>
      <c r="D7" s="20">
        <v>534</v>
      </c>
      <c r="E7" s="17">
        <v>42130</v>
      </c>
      <c r="F7" s="17">
        <v>44925</v>
      </c>
      <c r="G7" s="16">
        <f t="shared" si="1"/>
        <v>365</v>
      </c>
      <c r="H7" s="29">
        <f t="shared" si="2"/>
        <v>6.9710300429184544</v>
      </c>
      <c r="I7" s="16"/>
      <c r="J7" s="18" t="s">
        <v>19</v>
      </c>
      <c r="L7" s="19"/>
      <c r="N7" s="5">
        <f t="shared" si="0"/>
        <v>2796</v>
      </c>
    </row>
    <row r="8" spans="1:14" ht="39.950000000000003" customHeight="1" x14ac:dyDescent="0.3">
      <c r="A8" s="14">
        <v>6</v>
      </c>
      <c r="B8" s="15" t="s">
        <v>58</v>
      </c>
      <c r="C8" s="16" t="s">
        <v>59</v>
      </c>
      <c r="D8" s="20">
        <v>672</v>
      </c>
      <c r="E8" s="17">
        <v>42733</v>
      </c>
      <c r="F8" s="17">
        <v>44168</v>
      </c>
      <c r="G8" s="16">
        <f t="shared" si="1"/>
        <v>42</v>
      </c>
      <c r="H8" s="29">
        <f t="shared" si="2"/>
        <v>1.9654596100278554</v>
      </c>
      <c r="I8" s="16"/>
      <c r="J8" s="18" t="s">
        <v>19</v>
      </c>
      <c r="L8" s="19"/>
      <c r="N8" s="5">
        <f t="shared" si="0"/>
        <v>1436</v>
      </c>
    </row>
    <row r="9" spans="1:14" ht="39.950000000000003" customHeight="1" x14ac:dyDescent="0.3">
      <c r="A9" s="14">
        <v>7</v>
      </c>
      <c r="B9" s="15" t="s">
        <v>60</v>
      </c>
      <c r="C9" s="16" t="s">
        <v>61</v>
      </c>
      <c r="D9" s="20">
        <v>587</v>
      </c>
      <c r="E9" s="17">
        <v>42823</v>
      </c>
      <c r="F9" s="17">
        <v>44622</v>
      </c>
      <c r="G9" s="16">
        <f t="shared" si="1"/>
        <v>365</v>
      </c>
      <c r="H9" s="29">
        <f t="shared" si="2"/>
        <v>11.903055555555556</v>
      </c>
      <c r="I9" s="16"/>
      <c r="J9" s="18" t="s">
        <v>19</v>
      </c>
      <c r="L9" s="19"/>
      <c r="N9" s="5">
        <f t="shared" si="0"/>
        <v>1800</v>
      </c>
    </row>
    <row r="10" spans="1:14" ht="39.950000000000003" customHeight="1" x14ac:dyDescent="0.3">
      <c r="A10" s="14">
        <v>8</v>
      </c>
      <c r="B10" s="15" t="s">
        <v>62</v>
      </c>
      <c r="C10" s="16" t="s">
        <v>63</v>
      </c>
      <c r="D10" s="20">
        <v>646</v>
      </c>
      <c r="E10" s="17">
        <v>42849</v>
      </c>
      <c r="F10" s="17">
        <v>44673</v>
      </c>
      <c r="G10" s="16">
        <f t="shared" si="1"/>
        <v>365</v>
      </c>
      <c r="H10" s="29">
        <f t="shared" si="2"/>
        <v>12.919999999999998</v>
      </c>
      <c r="I10" s="16"/>
      <c r="J10" s="18" t="s">
        <v>19</v>
      </c>
      <c r="L10" s="19"/>
      <c r="N10" s="5">
        <f t="shared" si="0"/>
        <v>1825</v>
      </c>
    </row>
    <row r="11" spans="1:14" ht="39.950000000000003" customHeight="1" x14ac:dyDescent="0.3">
      <c r="A11" s="14">
        <v>9</v>
      </c>
      <c r="B11" s="15" t="s">
        <v>64</v>
      </c>
      <c r="C11" s="16" t="s">
        <v>65</v>
      </c>
      <c r="D11" s="20">
        <v>1446</v>
      </c>
      <c r="E11" s="17">
        <v>43089</v>
      </c>
      <c r="F11" s="17">
        <v>45350</v>
      </c>
      <c r="G11" s="16">
        <f t="shared" si="1"/>
        <v>365</v>
      </c>
      <c r="H11" s="29">
        <f t="shared" si="2"/>
        <v>23.332891246684348</v>
      </c>
      <c r="I11" s="16"/>
      <c r="J11" s="18" t="s">
        <v>19</v>
      </c>
      <c r="L11" s="19"/>
      <c r="N11" s="5">
        <f t="shared" si="0"/>
        <v>2262</v>
      </c>
    </row>
    <row r="12" spans="1:14" ht="39.950000000000003" customHeight="1" x14ac:dyDescent="0.3">
      <c r="A12" s="14">
        <v>10</v>
      </c>
      <c r="B12" s="15" t="s">
        <v>26</v>
      </c>
      <c r="C12" s="16" t="s">
        <v>27</v>
      </c>
      <c r="D12" s="20">
        <v>1819</v>
      </c>
      <c r="E12" s="17">
        <v>43248</v>
      </c>
      <c r="F12" s="17">
        <v>44095</v>
      </c>
      <c r="G12" s="16">
        <f>IF(F12-L12+1&gt;365,365,F12-L12+1)</f>
        <v>14</v>
      </c>
      <c r="H12" s="29">
        <f t="shared" si="2"/>
        <v>3.0030660377358491</v>
      </c>
      <c r="I12" s="16"/>
      <c r="J12" s="18" t="s">
        <v>162</v>
      </c>
      <c r="L12" s="19">
        <v>44082</v>
      </c>
      <c r="N12" s="5">
        <f t="shared" si="0"/>
        <v>848</v>
      </c>
    </row>
    <row r="13" spans="1:14" ht="39.950000000000003" customHeight="1" x14ac:dyDescent="0.3">
      <c r="A13" s="14">
        <v>11</v>
      </c>
      <c r="B13" s="15" t="s">
        <v>66</v>
      </c>
      <c r="C13" s="16" t="s">
        <v>25</v>
      </c>
      <c r="D13" s="20">
        <v>505</v>
      </c>
      <c r="E13" s="17">
        <v>43433</v>
      </c>
      <c r="F13" s="17">
        <v>44163</v>
      </c>
      <c r="G13" s="16">
        <f t="shared" si="1"/>
        <v>37</v>
      </c>
      <c r="H13" s="29">
        <f t="shared" si="2"/>
        <v>2.5560875512995898</v>
      </c>
      <c r="I13" s="16"/>
      <c r="J13" s="18" t="s">
        <v>19</v>
      </c>
      <c r="L13" s="19"/>
      <c r="N13" s="5">
        <f t="shared" si="0"/>
        <v>731</v>
      </c>
    </row>
    <row r="14" spans="1:14" ht="39.950000000000003" customHeight="1" x14ac:dyDescent="0.3">
      <c r="A14" s="14">
        <v>12</v>
      </c>
      <c r="B14" s="15" t="s">
        <v>67</v>
      </c>
      <c r="C14" s="16" t="s">
        <v>25</v>
      </c>
      <c r="D14" s="20">
        <v>442</v>
      </c>
      <c r="E14" s="17">
        <v>43433</v>
      </c>
      <c r="F14" s="17">
        <v>44893</v>
      </c>
      <c r="G14" s="16">
        <f t="shared" si="1"/>
        <v>365</v>
      </c>
      <c r="H14" s="29">
        <f t="shared" si="2"/>
        <v>11.042436687200547</v>
      </c>
      <c r="I14" s="16"/>
      <c r="J14" s="18" t="s">
        <v>19</v>
      </c>
      <c r="L14" s="19"/>
      <c r="N14" s="5">
        <f t="shared" si="0"/>
        <v>1461</v>
      </c>
    </row>
    <row r="15" spans="1:14" ht="39.950000000000003" customHeight="1" x14ac:dyDescent="0.3">
      <c r="A15" s="14">
        <v>13</v>
      </c>
      <c r="B15" s="15" t="s">
        <v>68</v>
      </c>
      <c r="C15" s="16" t="s">
        <v>69</v>
      </c>
      <c r="D15" s="20">
        <v>855</v>
      </c>
      <c r="E15" s="17">
        <v>43453</v>
      </c>
      <c r="F15" s="17">
        <v>44347</v>
      </c>
      <c r="G15" s="16">
        <f t="shared" si="1"/>
        <v>221</v>
      </c>
      <c r="H15" s="29">
        <f t="shared" si="2"/>
        <v>21.112290502793297</v>
      </c>
      <c r="I15" s="16"/>
      <c r="J15" s="18" t="s">
        <v>19</v>
      </c>
      <c r="L15" s="19"/>
      <c r="N15" s="5">
        <f t="shared" si="0"/>
        <v>895</v>
      </c>
    </row>
    <row r="16" spans="1:14" ht="39.950000000000003" customHeight="1" x14ac:dyDescent="0.3">
      <c r="A16" s="14">
        <v>14</v>
      </c>
      <c r="B16" s="15" t="s">
        <v>70</v>
      </c>
      <c r="C16" s="16" t="s">
        <v>71</v>
      </c>
      <c r="D16" s="20">
        <v>885</v>
      </c>
      <c r="E16" s="17">
        <v>43585</v>
      </c>
      <c r="F16" s="17">
        <v>44365</v>
      </c>
      <c r="G16" s="16">
        <f t="shared" si="1"/>
        <v>239</v>
      </c>
      <c r="H16" s="29">
        <f t="shared" si="2"/>
        <v>27.08258642765685</v>
      </c>
      <c r="I16" s="16"/>
      <c r="J16" s="18" t="s">
        <v>19</v>
      </c>
      <c r="L16" s="19"/>
      <c r="N16" s="5">
        <f t="shared" si="0"/>
        <v>781</v>
      </c>
    </row>
    <row r="17" spans="1:14" ht="39.950000000000003" customHeight="1" x14ac:dyDescent="0.3">
      <c r="A17" s="14">
        <v>15</v>
      </c>
      <c r="B17" s="15" t="s">
        <v>72</v>
      </c>
      <c r="C17" s="16" t="s">
        <v>73</v>
      </c>
      <c r="D17" s="20">
        <v>413</v>
      </c>
      <c r="E17" s="17">
        <v>43612</v>
      </c>
      <c r="F17" s="17">
        <v>44183</v>
      </c>
      <c r="G17" s="16">
        <f t="shared" si="1"/>
        <v>57</v>
      </c>
      <c r="H17" s="29">
        <f t="shared" si="2"/>
        <v>4.1155594405594407</v>
      </c>
      <c r="I17" s="16"/>
      <c r="J17" s="18" t="s">
        <v>19</v>
      </c>
      <c r="L17" s="19"/>
      <c r="N17" s="5">
        <f t="shared" si="0"/>
        <v>572</v>
      </c>
    </row>
    <row r="18" spans="1:14" ht="39.950000000000003" customHeight="1" x14ac:dyDescent="0.3">
      <c r="A18" s="14">
        <v>16</v>
      </c>
      <c r="B18" s="15" t="s">
        <v>74</v>
      </c>
      <c r="C18" s="16" t="s">
        <v>73</v>
      </c>
      <c r="D18" s="20">
        <v>384</v>
      </c>
      <c r="E18" s="17">
        <v>43612</v>
      </c>
      <c r="F18" s="17">
        <v>44183</v>
      </c>
      <c r="G18" s="16">
        <f t="shared" si="1"/>
        <v>57</v>
      </c>
      <c r="H18" s="29">
        <f t="shared" si="2"/>
        <v>3.8265734265734266</v>
      </c>
      <c r="I18" s="16"/>
      <c r="J18" s="18" t="s">
        <v>19</v>
      </c>
      <c r="L18" s="19"/>
      <c r="N18" s="5">
        <f t="shared" si="0"/>
        <v>572</v>
      </c>
    </row>
    <row r="19" spans="1:14" ht="39.950000000000003" customHeight="1" x14ac:dyDescent="0.3">
      <c r="A19" s="14">
        <v>17</v>
      </c>
      <c r="B19" s="15" t="s">
        <v>75</v>
      </c>
      <c r="C19" s="16" t="s">
        <v>76</v>
      </c>
      <c r="D19" s="20">
        <v>751</v>
      </c>
      <c r="E19" s="17">
        <v>43635</v>
      </c>
      <c r="F19" s="17">
        <v>44469</v>
      </c>
      <c r="G19" s="16">
        <f t="shared" si="1"/>
        <v>343</v>
      </c>
      <c r="H19" s="29">
        <f t="shared" si="2"/>
        <v>30.849461077844314</v>
      </c>
      <c r="I19" s="16"/>
      <c r="J19" s="18" t="s">
        <v>19</v>
      </c>
      <c r="L19" s="19"/>
      <c r="N19" s="5">
        <f t="shared" si="0"/>
        <v>835</v>
      </c>
    </row>
    <row r="20" spans="1:14" ht="39.950000000000003" customHeight="1" x14ac:dyDescent="0.3">
      <c r="A20" s="14">
        <v>18</v>
      </c>
      <c r="B20" s="15" t="s">
        <v>77</v>
      </c>
      <c r="C20" s="16" t="s">
        <v>78</v>
      </c>
      <c r="D20" s="20">
        <v>204</v>
      </c>
      <c r="E20" s="17">
        <v>43816</v>
      </c>
      <c r="F20" s="17">
        <v>44115</v>
      </c>
      <c r="G20" s="16">
        <f>IF(F20-L20+1&gt;365,365,F20-L20+1)</f>
        <v>28</v>
      </c>
      <c r="H20" s="29">
        <f t="shared" si="2"/>
        <v>1.9039999999999999</v>
      </c>
      <c r="I20" s="16"/>
      <c r="J20" s="18" t="s">
        <v>163</v>
      </c>
      <c r="L20" s="19">
        <v>44088</v>
      </c>
      <c r="N20" s="5">
        <f t="shared" si="0"/>
        <v>300</v>
      </c>
    </row>
    <row r="21" spans="1:14" ht="39.950000000000003" customHeight="1" x14ac:dyDescent="0.3">
      <c r="A21" s="14">
        <v>19</v>
      </c>
      <c r="B21" s="15" t="s">
        <v>79</v>
      </c>
      <c r="C21" s="16" t="s">
        <v>25</v>
      </c>
      <c r="D21" s="20">
        <v>332</v>
      </c>
      <c r="E21" s="17">
        <v>44126</v>
      </c>
      <c r="F21" s="17">
        <v>44490</v>
      </c>
      <c r="G21" s="16">
        <f t="shared" si="1"/>
        <v>364</v>
      </c>
      <c r="H21" s="29">
        <f t="shared" si="2"/>
        <v>33.109041095890412</v>
      </c>
      <c r="I21" s="16"/>
      <c r="J21" s="18" t="s">
        <v>19</v>
      </c>
      <c r="L21" s="19"/>
      <c r="N21" s="5">
        <f t="shared" si="0"/>
        <v>365</v>
      </c>
    </row>
    <row r="22" spans="1:14" ht="60" customHeight="1" thickBot="1" x14ac:dyDescent="0.35">
      <c r="A22" s="21"/>
      <c r="B22" s="22" t="s">
        <v>80</v>
      </c>
      <c r="C22" s="33">
        <f>SUM(H3:H21)</f>
        <v>202.30250228817411</v>
      </c>
      <c r="D22" s="33"/>
      <c r="E22" s="33"/>
      <c r="F22" s="33"/>
      <c r="G22" s="33"/>
      <c r="H22" s="33"/>
      <c r="I22" s="33"/>
      <c r="J22" s="34"/>
    </row>
    <row r="23" spans="1:14" ht="19.5" customHeight="1" x14ac:dyDescent="0.3">
      <c r="A23" s="23"/>
      <c r="B23" s="24"/>
      <c r="C23" s="24"/>
      <c r="D23" s="25"/>
      <c r="E23" s="24"/>
      <c r="F23" s="24"/>
      <c r="G23" s="26"/>
      <c r="H23" s="24"/>
      <c r="I23" s="24"/>
      <c r="J23" s="24"/>
    </row>
    <row r="24" spans="1:14" ht="19.5" customHeight="1" x14ac:dyDescent="0.3">
      <c r="A24" s="23"/>
      <c r="B24" s="24"/>
      <c r="C24" s="24"/>
      <c r="D24" s="25"/>
      <c r="E24" s="24"/>
      <c r="F24" s="24"/>
      <c r="G24" s="26"/>
      <c r="H24" s="24"/>
      <c r="I24" s="24"/>
      <c r="J24" s="24"/>
    </row>
    <row r="25" spans="1:14" ht="19.5" customHeight="1" x14ac:dyDescent="0.3">
      <c r="B25" s="24"/>
      <c r="C25" s="24"/>
      <c r="D25" s="25"/>
      <c r="E25" s="24"/>
      <c r="F25" s="24"/>
      <c r="G25" s="26"/>
      <c r="H25" s="24"/>
      <c r="I25" s="24"/>
      <c r="J25" s="24"/>
    </row>
    <row r="26" spans="1:14" ht="19.5" customHeight="1" x14ac:dyDescent="0.3">
      <c r="B26" s="24"/>
      <c r="C26" s="24"/>
      <c r="D26" s="25"/>
      <c r="E26" s="24"/>
      <c r="F26" s="24"/>
      <c r="G26" s="26"/>
      <c r="H26" s="24"/>
      <c r="I26" s="24"/>
      <c r="J26" s="24"/>
    </row>
    <row r="27" spans="1:14" ht="19.5" customHeight="1" x14ac:dyDescent="0.3">
      <c r="B27" s="24"/>
      <c r="C27" s="24"/>
      <c r="D27" s="25"/>
      <c r="E27" s="24"/>
      <c r="F27" s="24"/>
      <c r="G27" s="26"/>
      <c r="H27" s="24"/>
      <c r="I27" s="24"/>
      <c r="J27" s="24"/>
    </row>
    <row r="28" spans="1:14" ht="19.5" customHeight="1" x14ac:dyDescent="0.3">
      <c r="B28" s="24"/>
      <c r="C28" s="24"/>
      <c r="D28" s="25"/>
      <c r="E28" s="24"/>
      <c r="F28" s="24"/>
      <c r="G28" s="26"/>
      <c r="H28" s="24"/>
      <c r="I28" s="24"/>
      <c r="J28" s="24"/>
    </row>
    <row r="29" spans="1:14" ht="19.5" customHeight="1" x14ac:dyDescent="0.3">
      <c r="B29" s="24"/>
      <c r="C29" s="24"/>
      <c r="D29" s="25"/>
      <c r="E29" s="24"/>
      <c r="F29" s="24"/>
      <c r="G29" s="26"/>
      <c r="H29" s="24"/>
      <c r="I29" s="24"/>
      <c r="J29" s="24"/>
    </row>
    <row r="30" spans="1:14" x14ac:dyDescent="0.3">
      <c r="B30" s="24"/>
      <c r="C30" s="24"/>
      <c r="D30" s="25"/>
      <c r="E30" s="24"/>
      <c r="F30" s="24"/>
      <c r="G30" s="26"/>
      <c r="H30" s="24"/>
      <c r="I30" s="24"/>
      <c r="J30" s="24"/>
    </row>
    <row r="31" spans="1:14" x14ac:dyDescent="0.3">
      <c r="B31" s="24"/>
      <c r="C31" s="24"/>
      <c r="D31" s="25"/>
      <c r="E31" s="24"/>
      <c r="F31" s="24"/>
      <c r="G31" s="26"/>
      <c r="H31" s="24"/>
      <c r="I31" s="24"/>
      <c r="J31" s="24"/>
    </row>
    <row r="32" spans="1:14" x14ac:dyDescent="0.3">
      <c r="B32" s="24"/>
      <c r="C32" s="24"/>
      <c r="D32" s="25"/>
      <c r="E32" s="24"/>
      <c r="F32" s="24"/>
      <c r="G32" s="26"/>
      <c r="H32" s="24"/>
      <c r="I32" s="24"/>
      <c r="J32" s="24"/>
    </row>
    <row r="33" spans="2:10" x14ac:dyDescent="0.3">
      <c r="B33" s="24"/>
      <c r="C33" s="24"/>
      <c r="D33" s="25"/>
      <c r="E33" s="24"/>
      <c r="F33" s="24"/>
      <c r="G33" s="26"/>
      <c r="H33" s="24"/>
      <c r="I33" s="24"/>
      <c r="J33" s="24"/>
    </row>
    <row r="34" spans="2:10" x14ac:dyDescent="0.3">
      <c r="D34" s="27"/>
    </row>
    <row r="35" spans="2:10" x14ac:dyDescent="0.3">
      <c r="D35" s="27"/>
    </row>
    <row r="36" spans="2:10" x14ac:dyDescent="0.3">
      <c r="D36" s="27"/>
    </row>
    <row r="37" spans="2:10" x14ac:dyDescent="0.3">
      <c r="D37" s="27"/>
    </row>
    <row r="38" spans="2:10" x14ac:dyDescent="0.3">
      <c r="D38" s="27"/>
    </row>
    <row r="39" spans="2:10" x14ac:dyDescent="0.3">
      <c r="D39" s="27"/>
    </row>
    <row r="40" spans="2:10" x14ac:dyDescent="0.3">
      <c r="D40" s="27"/>
    </row>
    <row r="41" spans="2:10" x14ac:dyDescent="0.3">
      <c r="D41" s="27"/>
    </row>
    <row r="42" spans="2:10" x14ac:dyDescent="0.3">
      <c r="D42" s="27"/>
    </row>
    <row r="43" spans="2:10" x14ac:dyDescent="0.3">
      <c r="D43" s="27"/>
    </row>
    <row r="44" spans="2:10" x14ac:dyDescent="0.3">
      <c r="D44" s="27"/>
    </row>
    <row r="45" spans="2:10" x14ac:dyDescent="0.3">
      <c r="D45" s="27"/>
    </row>
    <row r="46" spans="2:10" x14ac:dyDescent="0.3">
      <c r="D46" s="27"/>
    </row>
    <row r="47" spans="2:10" x14ac:dyDescent="0.3">
      <c r="D47" s="27"/>
    </row>
  </sheetData>
  <mergeCells count="2">
    <mergeCell ref="E2:F2"/>
    <mergeCell ref="C22:J22"/>
  </mergeCells>
  <phoneticPr fontId="3" type="noConversion"/>
  <pageMargins left="0.78740157480314965" right="0.39370078740157483" top="0.78740157480314965" bottom="0.39370078740157483" header="0" footer="0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8"/>
  <sheetViews>
    <sheetView view="pageBreakPreview" topLeftCell="A8" zoomScale="85" zoomScaleNormal="100" zoomScaleSheetLayoutView="85" workbookViewId="0">
      <selection activeCell="J17" sqref="J17"/>
    </sheetView>
  </sheetViews>
  <sheetFormatPr defaultRowHeight="16.5" x14ac:dyDescent="0.3"/>
  <cols>
    <col min="1" max="1" width="4.625" style="4" customWidth="1"/>
    <col min="2" max="2" width="30.625" style="5" customWidth="1"/>
    <col min="3" max="3" width="12.625" style="5" customWidth="1"/>
    <col min="4" max="4" width="9.625" style="4" customWidth="1"/>
    <col min="5" max="6" width="9.625" style="5" customWidth="1"/>
    <col min="7" max="7" width="9.625" style="6" customWidth="1"/>
    <col min="8" max="10" width="9.625" style="5" customWidth="1"/>
    <col min="11" max="11" width="9" style="5"/>
    <col min="12" max="12" width="9.75" style="5" bestFit="1" customWidth="1"/>
    <col min="13" max="256" width="9" style="5"/>
    <col min="257" max="257" width="4.625" style="5" customWidth="1"/>
    <col min="258" max="258" width="30.625" style="5" customWidth="1"/>
    <col min="259" max="259" width="12.625" style="5" customWidth="1"/>
    <col min="260" max="266" width="9.625" style="5" customWidth="1"/>
    <col min="267" max="267" width="9" style="5"/>
    <col min="268" max="268" width="9.75" style="5" bestFit="1" customWidth="1"/>
    <col min="269" max="512" width="9" style="5"/>
    <col min="513" max="513" width="4.625" style="5" customWidth="1"/>
    <col min="514" max="514" width="30.625" style="5" customWidth="1"/>
    <col min="515" max="515" width="12.625" style="5" customWidth="1"/>
    <col min="516" max="522" width="9.625" style="5" customWidth="1"/>
    <col min="523" max="523" width="9" style="5"/>
    <col min="524" max="524" width="9.75" style="5" bestFit="1" customWidth="1"/>
    <col min="525" max="768" width="9" style="5"/>
    <col min="769" max="769" width="4.625" style="5" customWidth="1"/>
    <col min="770" max="770" width="30.625" style="5" customWidth="1"/>
    <col min="771" max="771" width="12.625" style="5" customWidth="1"/>
    <col min="772" max="778" width="9.625" style="5" customWidth="1"/>
    <col min="779" max="779" width="9" style="5"/>
    <col min="780" max="780" width="9.75" style="5" bestFit="1" customWidth="1"/>
    <col min="781" max="1024" width="9" style="5"/>
    <col min="1025" max="1025" width="4.625" style="5" customWidth="1"/>
    <col min="1026" max="1026" width="30.625" style="5" customWidth="1"/>
    <col min="1027" max="1027" width="12.625" style="5" customWidth="1"/>
    <col min="1028" max="1034" width="9.625" style="5" customWidth="1"/>
    <col min="1035" max="1035" width="9" style="5"/>
    <col min="1036" max="1036" width="9.75" style="5" bestFit="1" customWidth="1"/>
    <col min="1037" max="1280" width="9" style="5"/>
    <col min="1281" max="1281" width="4.625" style="5" customWidth="1"/>
    <col min="1282" max="1282" width="30.625" style="5" customWidth="1"/>
    <col min="1283" max="1283" width="12.625" style="5" customWidth="1"/>
    <col min="1284" max="1290" width="9.625" style="5" customWidth="1"/>
    <col min="1291" max="1291" width="9" style="5"/>
    <col min="1292" max="1292" width="9.75" style="5" bestFit="1" customWidth="1"/>
    <col min="1293" max="1536" width="9" style="5"/>
    <col min="1537" max="1537" width="4.625" style="5" customWidth="1"/>
    <col min="1538" max="1538" width="30.625" style="5" customWidth="1"/>
    <col min="1539" max="1539" width="12.625" style="5" customWidth="1"/>
    <col min="1540" max="1546" width="9.625" style="5" customWidth="1"/>
    <col min="1547" max="1547" width="9" style="5"/>
    <col min="1548" max="1548" width="9.75" style="5" bestFit="1" customWidth="1"/>
    <col min="1549" max="1792" width="9" style="5"/>
    <col min="1793" max="1793" width="4.625" style="5" customWidth="1"/>
    <col min="1794" max="1794" width="30.625" style="5" customWidth="1"/>
    <col min="1795" max="1795" width="12.625" style="5" customWidth="1"/>
    <col min="1796" max="1802" width="9.625" style="5" customWidth="1"/>
    <col min="1803" max="1803" width="9" style="5"/>
    <col min="1804" max="1804" width="9.75" style="5" bestFit="1" customWidth="1"/>
    <col min="1805" max="2048" width="9" style="5"/>
    <col min="2049" max="2049" width="4.625" style="5" customWidth="1"/>
    <col min="2050" max="2050" width="30.625" style="5" customWidth="1"/>
    <col min="2051" max="2051" width="12.625" style="5" customWidth="1"/>
    <col min="2052" max="2058" width="9.625" style="5" customWidth="1"/>
    <col min="2059" max="2059" width="9" style="5"/>
    <col min="2060" max="2060" width="9.75" style="5" bestFit="1" customWidth="1"/>
    <col min="2061" max="2304" width="9" style="5"/>
    <col min="2305" max="2305" width="4.625" style="5" customWidth="1"/>
    <col min="2306" max="2306" width="30.625" style="5" customWidth="1"/>
    <col min="2307" max="2307" width="12.625" style="5" customWidth="1"/>
    <col min="2308" max="2314" width="9.625" style="5" customWidth="1"/>
    <col min="2315" max="2315" width="9" style="5"/>
    <col min="2316" max="2316" width="9.75" style="5" bestFit="1" customWidth="1"/>
    <col min="2317" max="2560" width="9" style="5"/>
    <col min="2561" max="2561" width="4.625" style="5" customWidth="1"/>
    <col min="2562" max="2562" width="30.625" style="5" customWidth="1"/>
    <col min="2563" max="2563" width="12.625" style="5" customWidth="1"/>
    <col min="2564" max="2570" width="9.625" style="5" customWidth="1"/>
    <col min="2571" max="2571" width="9" style="5"/>
    <col min="2572" max="2572" width="9.75" style="5" bestFit="1" customWidth="1"/>
    <col min="2573" max="2816" width="9" style="5"/>
    <col min="2817" max="2817" width="4.625" style="5" customWidth="1"/>
    <col min="2818" max="2818" width="30.625" style="5" customWidth="1"/>
    <col min="2819" max="2819" width="12.625" style="5" customWidth="1"/>
    <col min="2820" max="2826" width="9.625" style="5" customWidth="1"/>
    <col min="2827" max="2827" width="9" style="5"/>
    <col min="2828" max="2828" width="9.75" style="5" bestFit="1" customWidth="1"/>
    <col min="2829" max="3072" width="9" style="5"/>
    <col min="3073" max="3073" width="4.625" style="5" customWidth="1"/>
    <col min="3074" max="3074" width="30.625" style="5" customWidth="1"/>
    <col min="3075" max="3075" width="12.625" style="5" customWidth="1"/>
    <col min="3076" max="3082" width="9.625" style="5" customWidth="1"/>
    <col min="3083" max="3083" width="9" style="5"/>
    <col min="3084" max="3084" width="9.75" style="5" bestFit="1" customWidth="1"/>
    <col min="3085" max="3328" width="9" style="5"/>
    <col min="3329" max="3329" width="4.625" style="5" customWidth="1"/>
    <col min="3330" max="3330" width="30.625" style="5" customWidth="1"/>
    <col min="3331" max="3331" width="12.625" style="5" customWidth="1"/>
    <col min="3332" max="3338" width="9.625" style="5" customWidth="1"/>
    <col min="3339" max="3339" width="9" style="5"/>
    <col min="3340" max="3340" width="9.75" style="5" bestFit="1" customWidth="1"/>
    <col min="3341" max="3584" width="9" style="5"/>
    <col min="3585" max="3585" width="4.625" style="5" customWidth="1"/>
    <col min="3586" max="3586" width="30.625" style="5" customWidth="1"/>
    <col min="3587" max="3587" width="12.625" style="5" customWidth="1"/>
    <col min="3588" max="3594" width="9.625" style="5" customWidth="1"/>
    <col min="3595" max="3595" width="9" style="5"/>
    <col min="3596" max="3596" width="9.75" style="5" bestFit="1" customWidth="1"/>
    <col min="3597" max="3840" width="9" style="5"/>
    <col min="3841" max="3841" width="4.625" style="5" customWidth="1"/>
    <col min="3842" max="3842" width="30.625" style="5" customWidth="1"/>
    <col min="3843" max="3843" width="12.625" style="5" customWidth="1"/>
    <col min="3844" max="3850" width="9.625" style="5" customWidth="1"/>
    <col min="3851" max="3851" width="9" style="5"/>
    <col min="3852" max="3852" width="9.75" style="5" bestFit="1" customWidth="1"/>
    <col min="3853" max="4096" width="9" style="5"/>
    <col min="4097" max="4097" width="4.625" style="5" customWidth="1"/>
    <col min="4098" max="4098" width="30.625" style="5" customWidth="1"/>
    <col min="4099" max="4099" width="12.625" style="5" customWidth="1"/>
    <col min="4100" max="4106" width="9.625" style="5" customWidth="1"/>
    <col min="4107" max="4107" width="9" style="5"/>
    <col min="4108" max="4108" width="9.75" style="5" bestFit="1" customWidth="1"/>
    <col min="4109" max="4352" width="9" style="5"/>
    <col min="4353" max="4353" width="4.625" style="5" customWidth="1"/>
    <col min="4354" max="4354" width="30.625" style="5" customWidth="1"/>
    <col min="4355" max="4355" width="12.625" style="5" customWidth="1"/>
    <col min="4356" max="4362" width="9.625" style="5" customWidth="1"/>
    <col min="4363" max="4363" width="9" style="5"/>
    <col min="4364" max="4364" width="9.75" style="5" bestFit="1" customWidth="1"/>
    <col min="4365" max="4608" width="9" style="5"/>
    <col min="4609" max="4609" width="4.625" style="5" customWidth="1"/>
    <col min="4610" max="4610" width="30.625" style="5" customWidth="1"/>
    <col min="4611" max="4611" width="12.625" style="5" customWidth="1"/>
    <col min="4612" max="4618" width="9.625" style="5" customWidth="1"/>
    <col min="4619" max="4619" width="9" style="5"/>
    <col min="4620" max="4620" width="9.75" style="5" bestFit="1" customWidth="1"/>
    <col min="4621" max="4864" width="9" style="5"/>
    <col min="4865" max="4865" width="4.625" style="5" customWidth="1"/>
    <col min="4866" max="4866" width="30.625" style="5" customWidth="1"/>
    <col min="4867" max="4867" width="12.625" style="5" customWidth="1"/>
    <col min="4868" max="4874" width="9.625" style="5" customWidth="1"/>
    <col min="4875" max="4875" width="9" style="5"/>
    <col min="4876" max="4876" width="9.75" style="5" bestFit="1" customWidth="1"/>
    <col min="4877" max="5120" width="9" style="5"/>
    <col min="5121" max="5121" width="4.625" style="5" customWidth="1"/>
    <col min="5122" max="5122" width="30.625" style="5" customWidth="1"/>
    <col min="5123" max="5123" width="12.625" style="5" customWidth="1"/>
    <col min="5124" max="5130" width="9.625" style="5" customWidth="1"/>
    <col min="5131" max="5131" width="9" style="5"/>
    <col min="5132" max="5132" width="9.75" style="5" bestFit="1" customWidth="1"/>
    <col min="5133" max="5376" width="9" style="5"/>
    <col min="5377" max="5377" width="4.625" style="5" customWidth="1"/>
    <col min="5378" max="5378" width="30.625" style="5" customWidth="1"/>
    <col min="5379" max="5379" width="12.625" style="5" customWidth="1"/>
    <col min="5380" max="5386" width="9.625" style="5" customWidth="1"/>
    <col min="5387" max="5387" width="9" style="5"/>
    <col min="5388" max="5388" width="9.75" style="5" bestFit="1" customWidth="1"/>
    <col min="5389" max="5632" width="9" style="5"/>
    <col min="5633" max="5633" width="4.625" style="5" customWidth="1"/>
    <col min="5634" max="5634" width="30.625" style="5" customWidth="1"/>
    <col min="5635" max="5635" width="12.625" style="5" customWidth="1"/>
    <col min="5636" max="5642" width="9.625" style="5" customWidth="1"/>
    <col min="5643" max="5643" width="9" style="5"/>
    <col min="5644" max="5644" width="9.75" style="5" bestFit="1" customWidth="1"/>
    <col min="5645" max="5888" width="9" style="5"/>
    <col min="5889" max="5889" width="4.625" style="5" customWidth="1"/>
    <col min="5890" max="5890" width="30.625" style="5" customWidth="1"/>
    <col min="5891" max="5891" width="12.625" style="5" customWidth="1"/>
    <col min="5892" max="5898" width="9.625" style="5" customWidth="1"/>
    <col min="5899" max="5899" width="9" style="5"/>
    <col min="5900" max="5900" width="9.75" style="5" bestFit="1" customWidth="1"/>
    <col min="5901" max="6144" width="9" style="5"/>
    <col min="6145" max="6145" width="4.625" style="5" customWidth="1"/>
    <col min="6146" max="6146" width="30.625" style="5" customWidth="1"/>
    <col min="6147" max="6147" width="12.625" style="5" customWidth="1"/>
    <col min="6148" max="6154" width="9.625" style="5" customWidth="1"/>
    <col min="6155" max="6155" width="9" style="5"/>
    <col min="6156" max="6156" width="9.75" style="5" bestFit="1" customWidth="1"/>
    <col min="6157" max="6400" width="9" style="5"/>
    <col min="6401" max="6401" width="4.625" style="5" customWidth="1"/>
    <col min="6402" max="6402" width="30.625" style="5" customWidth="1"/>
    <col min="6403" max="6403" width="12.625" style="5" customWidth="1"/>
    <col min="6404" max="6410" width="9.625" style="5" customWidth="1"/>
    <col min="6411" max="6411" width="9" style="5"/>
    <col min="6412" max="6412" width="9.75" style="5" bestFit="1" customWidth="1"/>
    <col min="6413" max="6656" width="9" style="5"/>
    <col min="6657" max="6657" width="4.625" style="5" customWidth="1"/>
    <col min="6658" max="6658" width="30.625" style="5" customWidth="1"/>
    <col min="6659" max="6659" width="12.625" style="5" customWidth="1"/>
    <col min="6660" max="6666" width="9.625" style="5" customWidth="1"/>
    <col min="6667" max="6667" width="9" style="5"/>
    <col min="6668" max="6668" width="9.75" style="5" bestFit="1" customWidth="1"/>
    <col min="6669" max="6912" width="9" style="5"/>
    <col min="6913" max="6913" width="4.625" style="5" customWidth="1"/>
    <col min="6914" max="6914" width="30.625" style="5" customWidth="1"/>
    <col min="6915" max="6915" width="12.625" style="5" customWidth="1"/>
    <col min="6916" max="6922" width="9.625" style="5" customWidth="1"/>
    <col min="6923" max="6923" width="9" style="5"/>
    <col min="6924" max="6924" width="9.75" style="5" bestFit="1" customWidth="1"/>
    <col min="6925" max="7168" width="9" style="5"/>
    <col min="7169" max="7169" width="4.625" style="5" customWidth="1"/>
    <col min="7170" max="7170" width="30.625" style="5" customWidth="1"/>
    <col min="7171" max="7171" width="12.625" style="5" customWidth="1"/>
    <col min="7172" max="7178" width="9.625" style="5" customWidth="1"/>
    <col min="7179" max="7179" width="9" style="5"/>
    <col min="7180" max="7180" width="9.75" style="5" bestFit="1" customWidth="1"/>
    <col min="7181" max="7424" width="9" style="5"/>
    <col min="7425" max="7425" width="4.625" style="5" customWidth="1"/>
    <col min="7426" max="7426" width="30.625" style="5" customWidth="1"/>
    <col min="7427" max="7427" width="12.625" style="5" customWidth="1"/>
    <col min="7428" max="7434" width="9.625" style="5" customWidth="1"/>
    <col min="7435" max="7435" width="9" style="5"/>
    <col min="7436" max="7436" width="9.75" style="5" bestFit="1" customWidth="1"/>
    <col min="7437" max="7680" width="9" style="5"/>
    <col min="7681" max="7681" width="4.625" style="5" customWidth="1"/>
    <col min="7682" max="7682" width="30.625" style="5" customWidth="1"/>
    <col min="7683" max="7683" width="12.625" style="5" customWidth="1"/>
    <col min="7684" max="7690" width="9.625" style="5" customWidth="1"/>
    <col min="7691" max="7691" width="9" style="5"/>
    <col min="7692" max="7692" width="9.75" style="5" bestFit="1" customWidth="1"/>
    <col min="7693" max="7936" width="9" style="5"/>
    <col min="7937" max="7937" width="4.625" style="5" customWidth="1"/>
    <col min="7938" max="7938" width="30.625" style="5" customWidth="1"/>
    <col min="7939" max="7939" width="12.625" style="5" customWidth="1"/>
    <col min="7940" max="7946" width="9.625" style="5" customWidth="1"/>
    <col min="7947" max="7947" width="9" style="5"/>
    <col min="7948" max="7948" width="9.75" style="5" bestFit="1" customWidth="1"/>
    <col min="7949" max="8192" width="9" style="5"/>
    <col min="8193" max="8193" width="4.625" style="5" customWidth="1"/>
    <col min="8194" max="8194" width="30.625" style="5" customWidth="1"/>
    <col min="8195" max="8195" width="12.625" style="5" customWidth="1"/>
    <col min="8196" max="8202" width="9.625" style="5" customWidth="1"/>
    <col min="8203" max="8203" width="9" style="5"/>
    <col min="8204" max="8204" width="9.75" style="5" bestFit="1" customWidth="1"/>
    <col min="8205" max="8448" width="9" style="5"/>
    <col min="8449" max="8449" width="4.625" style="5" customWidth="1"/>
    <col min="8450" max="8450" width="30.625" style="5" customWidth="1"/>
    <col min="8451" max="8451" width="12.625" style="5" customWidth="1"/>
    <col min="8452" max="8458" width="9.625" style="5" customWidth="1"/>
    <col min="8459" max="8459" width="9" style="5"/>
    <col min="8460" max="8460" width="9.75" style="5" bestFit="1" customWidth="1"/>
    <col min="8461" max="8704" width="9" style="5"/>
    <col min="8705" max="8705" width="4.625" style="5" customWidth="1"/>
    <col min="8706" max="8706" width="30.625" style="5" customWidth="1"/>
    <col min="8707" max="8707" width="12.625" style="5" customWidth="1"/>
    <col min="8708" max="8714" width="9.625" style="5" customWidth="1"/>
    <col min="8715" max="8715" width="9" style="5"/>
    <col min="8716" max="8716" width="9.75" style="5" bestFit="1" customWidth="1"/>
    <col min="8717" max="8960" width="9" style="5"/>
    <col min="8961" max="8961" width="4.625" style="5" customWidth="1"/>
    <col min="8962" max="8962" width="30.625" style="5" customWidth="1"/>
    <col min="8963" max="8963" width="12.625" style="5" customWidth="1"/>
    <col min="8964" max="8970" width="9.625" style="5" customWidth="1"/>
    <col min="8971" max="8971" width="9" style="5"/>
    <col min="8972" max="8972" width="9.75" style="5" bestFit="1" customWidth="1"/>
    <col min="8973" max="9216" width="9" style="5"/>
    <col min="9217" max="9217" width="4.625" style="5" customWidth="1"/>
    <col min="9218" max="9218" width="30.625" style="5" customWidth="1"/>
    <col min="9219" max="9219" width="12.625" style="5" customWidth="1"/>
    <col min="9220" max="9226" width="9.625" style="5" customWidth="1"/>
    <col min="9227" max="9227" width="9" style="5"/>
    <col min="9228" max="9228" width="9.75" style="5" bestFit="1" customWidth="1"/>
    <col min="9229" max="9472" width="9" style="5"/>
    <col min="9473" max="9473" width="4.625" style="5" customWidth="1"/>
    <col min="9474" max="9474" width="30.625" style="5" customWidth="1"/>
    <col min="9475" max="9475" width="12.625" style="5" customWidth="1"/>
    <col min="9476" max="9482" width="9.625" style="5" customWidth="1"/>
    <col min="9483" max="9483" width="9" style="5"/>
    <col min="9484" max="9484" width="9.75" style="5" bestFit="1" customWidth="1"/>
    <col min="9485" max="9728" width="9" style="5"/>
    <col min="9729" max="9729" width="4.625" style="5" customWidth="1"/>
    <col min="9730" max="9730" width="30.625" style="5" customWidth="1"/>
    <col min="9731" max="9731" width="12.625" style="5" customWidth="1"/>
    <col min="9732" max="9738" width="9.625" style="5" customWidth="1"/>
    <col min="9739" max="9739" width="9" style="5"/>
    <col min="9740" max="9740" width="9.75" style="5" bestFit="1" customWidth="1"/>
    <col min="9741" max="9984" width="9" style="5"/>
    <col min="9985" max="9985" width="4.625" style="5" customWidth="1"/>
    <col min="9986" max="9986" width="30.625" style="5" customWidth="1"/>
    <col min="9987" max="9987" width="12.625" style="5" customWidth="1"/>
    <col min="9988" max="9994" width="9.625" style="5" customWidth="1"/>
    <col min="9995" max="9995" width="9" style="5"/>
    <col min="9996" max="9996" width="9.75" style="5" bestFit="1" customWidth="1"/>
    <col min="9997" max="10240" width="9" style="5"/>
    <col min="10241" max="10241" width="4.625" style="5" customWidth="1"/>
    <col min="10242" max="10242" width="30.625" style="5" customWidth="1"/>
    <col min="10243" max="10243" width="12.625" style="5" customWidth="1"/>
    <col min="10244" max="10250" width="9.625" style="5" customWidth="1"/>
    <col min="10251" max="10251" width="9" style="5"/>
    <col min="10252" max="10252" width="9.75" style="5" bestFit="1" customWidth="1"/>
    <col min="10253" max="10496" width="9" style="5"/>
    <col min="10497" max="10497" width="4.625" style="5" customWidth="1"/>
    <col min="10498" max="10498" width="30.625" style="5" customWidth="1"/>
    <col min="10499" max="10499" width="12.625" style="5" customWidth="1"/>
    <col min="10500" max="10506" width="9.625" style="5" customWidth="1"/>
    <col min="10507" max="10507" width="9" style="5"/>
    <col min="10508" max="10508" width="9.75" style="5" bestFit="1" customWidth="1"/>
    <col min="10509" max="10752" width="9" style="5"/>
    <col min="10753" max="10753" width="4.625" style="5" customWidth="1"/>
    <col min="10754" max="10754" width="30.625" style="5" customWidth="1"/>
    <col min="10755" max="10755" width="12.625" style="5" customWidth="1"/>
    <col min="10756" max="10762" width="9.625" style="5" customWidth="1"/>
    <col min="10763" max="10763" width="9" style="5"/>
    <col min="10764" max="10764" width="9.75" style="5" bestFit="1" customWidth="1"/>
    <col min="10765" max="11008" width="9" style="5"/>
    <col min="11009" max="11009" width="4.625" style="5" customWidth="1"/>
    <col min="11010" max="11010" width="30.625" style="5" customWidth="1"/>
    <col min="11011" max="11011" width="12.625" style="5" customWidth="1"/>
    <col min="11012" max="11018" width="9.625" style="5" customWidth="1"/>
    <col min="11019" max="11019" width="9" style="5"/>
    <col min="11020" max="11020" width="9.75" style="5" bestFit="1" customWidth="1"/>
    <col min="11021" max="11264" width="9" style="5"/>
    <col min="11265" max="11265" width="4.625" style="5" customWidth="1"/>
    <col min="11266" max="11266" width="30.625" style="5" customWidth="1"/>
    <col min="11267" max="11267" width="12.625" style="5" customWidth="1"/>
    <col min="11268" max="11274" width="9.625" style="5" customWidth="1"/>
    <col min="11275" max="11275" width="9" style="5"/>
    <col min="11276" max="11276" width="9.75" style="5" bestFit="1" customWidth="1"/>
    <col min="11277" max="11520" width="9" style="5"/>
    <col min="11521" max="11521" width="4.625" style="5" customWidth="1"/>
    <col min="11522" max="11522" width="30.625" style="5" customWidth="1"/>
    <col min="11523" max="11523" width="12.625" style="5" customWidth="1"/>
    <col min="11524" max="11530" width="9.625" style="5" customWidth="1"/>
    <col min="11531" max="11531" width="9" style="5"/>
    <col min="11532" max="11532" width="9.75" style="5" bestFit="1" customWidth="1"/>
    <col min="11533" max="11776" width="9" style="5"/>
    <col min="11777" max="11777" width="4.625" style="5" customWidth="1"/>
    <col min="11778" max="11778" width="30.625" style="5" customWidth="1"/>
    <col min="11779" max="11779" width="12.625" style="5" customWidth="1"/>
    <col min="11780" max="11786" width="9.625" style="5" customWidth="1"/>
    <col min="11787" max="11787" width="9" style="5"/>
    <col min="11788" max="11788" width="9.75" style="5" bestFit="1" customWidth="1"/>
    <col min="11789" max="12032" width="9" style="5"/>
    <col min="12033" max="12033" width="4.625" style="5" customWidth="1"/>
    <col min="12034" max="12034" width="30.625" style="5" customWidth="1"/>
    <col min="12035" max="12035" width="12.625" style="5" customWidth="1"/>
    <col min="12036" max="12042" width="9.625" style="5" customWidth="1"/>
    <col min="12043" max="12043" width="9" style="5"/>
    <col min="12044" max="12044" width="9.75" style="5" bestFit="1" customWidth="1"/>
    <col min="12045" max="12288" width="9" style="5"/>
    <col min="12289" max="12289" width="4.625" style="5" customWidth="1"/>
    <col min="12290" max="12290" width="30.625" style="5" customWidth="1"/>
    <col min="12291" max="12291" width="12.625" style="5" customWidth="1"/>
    <col min="12292" max="12298" width="9.625" style="5" customWidth="1"/>
    <col min="12299" max="12299" width="9" style="5"/>
    <col min="12300" max="12300" width="9.75" style="5" bestFit="1" customWidth="1"/>
    <col min="12301" max="12544" width="9" style="5"/>
    <col min="12545" max="12545" width="4.625" style="5" customWidth="1"/>
    <col min="12546" max="12546" width="30.625" style="5" customWidth="1"/>
    <col min="12547" max="12547" width="12.625" style="5" customWidth="1"/>
    <col min="12548" max="12554" width="9.625" style="5" customWidth="1"/>
    <col min="12555" max="12555" width="9" style="5"/>
    <col min="12556" max="12556" width="9.75" style="5" bestFit="1" customWidth="1"/>
    <col min="12557" max="12800" width="9" style="5"/>
    <col min="12801" max="12801" width="4.625" style="5" customWidth="1"/>
    <col min="12802" max="12802" width="30.625" style="5" customWidth="1"/>
    <col min="12803" max="12803" width="12.625" style="5" customWidth="1"/>
    <col min="12804" max="12810" width="9.625" style="5" customWidth="1"/>
    <col min="12811" max="12811" width="9" style="5"/>
    <col min="12812" max="12812" width="9.75" style="5" bestFit="1" customWidth="1"/>
    <col min="12813" max="13056" width="9" style="5"/>
    <col min="13057" max="13057" width="4.625" style="5" customWidth="1"/>
    <col min="13058" max="13058" width="30.625" style="5" customWidth="1"/>
    <col min="13059" max="13059" width="12.625" style="5" customWidth="1"/>
    <col min="13060" max="13066" width="9.625" style="5" customWidth="1"/>
    <col min="13067" max="13067" width="9" style="5"/>
    <col min="13068" max="13068" width="9.75" style="5" bestFit="1" customWidth="1"/>
    <col min="13069" max="13312" width="9" style="5"/>
    <col min="13313" max="13313" width="4.625" style="5" customWidth="1"/>
    <col min="13314" max="13314" width="30.625" style="5" customWidth="1"/>
    <col min="13315" max="13315" width="12.625" style="5" customWidth="1"/>
    <col min="13316" max="13322" width="9.625" style="5" customWidth="1"/>
    <col min="13323" max="13323" width="9" style="5"/>
    <col min="13324" max="13324" width="9.75" style="5" bestFit="1" customWidth="1"/>
    <col min="13325" max="13568" width="9" style="5"/>
    <col min="13569" max="13569" width="4.625" style="5" customWidth="1"/>
    <col min="13570" max="13570" width="30.625" style="5" customWidth="1"/>
    <col min="13571" max="13571" width="12.625" style="5" customWidth="1"/>
    <col min="13572" max="13578" width="9.625" style="5" customWidth="1"/>
    <col min="13579" max="13579" width="9" style="5"/>
    <col min="13580" max="13580" width="9.75" style="5" bestFit="1" customWidth="1"/>
    <col min="13581" max="13824" width="9" style="5"/>
    <col min="13825" max="13825" width="4.625" style="5" customWidth="1"/>
    <col min="13826" max="13826" width="30.625" style="5" customWidth="1"/>
    <col min="13827" max="13827" width="12.625" style="5" customWidth="1"/>
    <col min="13828" max="13834" width="9.625" style="5" customWidth="1"/>
    <col min="13835" max="13835" width="9" style="5"/>
    <col min="13836" max="13836" width="9.75" style="5" bestFit="1" customWidth="1"/>
    <col min="13837" max="14080" width="9" style="5"/>
    <col min="14081" max="14081" width="4.625" style="5" customWidth="1"/>
    <col min="14082" max="14082" width="30.625" style="5" customWidth="1"/>
    <col min="14083" max="14083" width="12.625" style="5" customWidth="1"/>
    <col min="14084" max="14090" width="9.625" style="5" customWidth="1"/>
    <col min="14091" max="14091" width="9" style="5"/>
    <col min="14092" max="14092" width="9.75" style="5" bestFit="1" customWidth="1"/>
    <col min="14093" max="14336" width="9" style="5"/>
    <col min="14337" max="14337" width="4.625" style="5" customWidth="1"/>
    <col min="14338" max="14338" width="30.625" style="5" customWidth="1"/>
    <col min="14339" max="14339" width="12.625" style="5" customWidth="1"/>
    <col min="14340" max="14346" width="9.625" style="5" customWidth="1"/>
    <col min="14347" max="14347" width="9" style="5"/>
    <col min="14348" max="14348" width="9.75" style="5" bestFit="1" customWidth="1"/>
    <col min="14349" max="14592" width="9" style="5"/>
    <col min="14593" max="14593" width="4.625" style="5" customWidth="1"/>
    <col min="14594" max="14594" width="30.625" style="5" customWidth="1"/>
    <col min="14595" max="14595" width="12.625" style="5" customWidth="1"/>
    <col min="14596" max="14602" width="9.625" style="5" customWidth="1"/>
    <col min="14603" max="14603" width="9" style="5"/>
    <col min="14604" max="14604" width="9.75" style="5" bestFit="1" customWidth="1"/>
    <col min="14605" max="14848" width="9" style="5"/>
    <col min="14849" max="14849" width="4.625" style="5" customWidth="1"/>
    <col min="14850" max="14850" width="30.625" style="5" customWidth="1"/>
    <col min="14851" max="14851" width="12.625" style="5" customWidth="1"/>
    <col min="14852" max="14858" width="9.625" style="5" customWidth="1"/>
    <col min="14859" max="14859" width="9" style="5"/>
    <col min="14860" max="14860" width="9.75" style="5" bestFit="1" customWidth="1"/>
    <col min="14861" max="15104" width="9" style="5"/>
    <col min="15105" max="15105" width="4.625" style="5" customWidth="1"/>
    <col min="15106" max="15106" width="30.625" style="5" customWidth="1"/>
    <col min="15107" max="15107" width="12.625" style="5" customWidth="1"/>
    <col min="15108" max="15114" width="9.625" style="5" customWidth="1"/>
    <col min="15115" max="15115" width="9" style="5"/>
    <col min="15116" max="15116" width="9.75" style="5" bestFit="1" customWidth="1"/>
    <col min="15117" max="15360" width="9" style="5"/>
    <col min="15361" max="15361" width="4.625" style="5" customWidth="1"/>
    <col min="15362" max="15362" width="30.625" style="5" customWidth="1"/>
    <col min="15363" max="15363" width="12.625" style="5" customWidth="1"/>
    <col min="15364" max="15370" width="9.625" style="5" customWidth="1"/>
    <col min="15371" max="15371" width="9" style="5"/>
    <col min="15372" max="15372" width="9.75" style="5" bestFit="1" customWidth="1"/>
    <col min="15373" max="15616" width="9" style="5"/>
    <col min="15617" max="15617" width="4.625" style="5" customWidth="1"/>
    <col min="15618" max="15618" width="30.625" style="5" customWidth="1"/>
    <col min="15619" max="15619" width="12.625" style="5" customWidth="1"/>
    <col min="15620" max="15626" width="9.625" style="5" customWidth="1"/>
    <col min="15627" max="15627" width="9" style="5"/>
    <col min="15628" max="15628" width="9.75" style="5" bestFit="1" customWidth="1"/>
    <col min="15629" max="15872" width="9" style="5"/>
    <col min="15873" max="15873" width="4.625" style="5" customWidth="1"/>
    <col min="15874" max="15874" width="30.625" style="5" customWidth="1"/>
    <col min="15875" max="15875" width="12.625" style="5" customWidth="1"/>
    <col min="15876" max="15882" width="9.625" style="5" customWidth="1"/>
    <col min="15883" max="15883" width="9" style="5"/>
    <col min="15884" max="15884" width="9.75" style="5" bestFit="1" customWidth="1"/>
    <col min="15885" max="16128" width="9" style="5"/>
    <col min="16129" max="16129" width="4.625" style="5" customWidth="1"/>
    <col min="16130" max="16130" width="30.625" style="5" customWidth="1"/>
    <col min="16131" max="16131" width="12.625" style="5" customWidth="1"/>
    <col min="16132" max="16138" width="9.625" style="5" customWidth="1"/>
    <col min="16139" max="16139" width="9" style="5"/>
    <col min="16140" max="16140" width="9.75" style="5" bestFit="1" customWidth="1"/>
    <col min="16141" max="16384" width="9" style="5"/>
  </cols>
  <sheetData>
    <row r="1" spans="1:14" ht="30" customHeight="1" thickBot="1" x14ac:dyDescent="0.35">
      <c r="A1" s="1" t="s">
        <v>155</v>
      </c>
      <c r="B1" s="2"/>
      <c r="C1" s="3"/>
      <c r="L1" s="7">
        <v>44127</v>
      </c>
    </row>
    <row r="2" spans="1:14" s="4" customFormat="1" ht="60" customHeight="1" x14ac:dyDescent="0.3">
      <c r="A2" s="8" t="s">
        <v>109</v>
      </c>
      <c r="B2" s="9" t="s">
        <v>110</v>
      </c>
      <c r="C2" s="9" t="s">
        <v>111</v>
      </c>
      <c r="D2" s="10" t="s">
        <v>112</v>
      </c>
      <c r="E2" s="32" t="s">
        <v>113</v>
      </c>
      <c r="F2" s="32"/>
      <c r="G2" s="12" t="s">
        <v>114</v>
      </c>
      <c r="H2" s="10" t="s">
        <v>115</v>
      </c>
      <c r="I2" s="10" t="s">
        <v>116</v>
      </c>
      <c r="J2" s="13" t="s">
        <v>117</v>
      </c>
    </row>
    <row r="3" spans="1:14" ht="39.950000000000003" customHeight="1" x14ac:dyDescent="0.3">
      <c r="A3" s="14">
        <v>1</v>
      </c>
      <c r="B3" s="15" t="s">
        <v>118</v>
      </c>
      <c r="C3" s="16" t="s">
        <v>119</v>
      </c>
      <c r="D3" s="20">
        <v>1735</v>
      </c>
      <c r="E3" s="17">
        <v>39588</v>
      </c>
      <c r="F3" s="17">
        <v>44196</v>
      </c>
      <c r="G3" s="16">
        <f t="shared" ref="G3:G22" si="0">IF(F3-$L$1+1&gt;365,365,F3-$L$1+1)</f>
        <v>70</v>
      </c>
      <c r="H3" s="29">
        <f t="shared" ref="H3" si="1">D3*G3/N3/10</f>
        <v>2.6350618355391626</v>
      </c>
      <c r="I3" s="16"/>
      <c r="J3" s="18" t="s">
        <v>120</v>
      </c>
      <c r="L3" s="28"/>
      <c r="N3" s="5">
        <f>F3-E3+1</f>
        <v>4609</v>
      </c>
    </row>
    <row r="4" spans="1:14" ht="39.950000000000003" customHeight="1" x14ac:dyDescent="0.3">
      <c r="A4" s="14">
        <v>2</v>
      </c>
      <c r="B4" s="15" t="s">
        <v>82</v>
      </c>
      <c r="C4" s="16" t="s">
        <v>83</v>
      </c>
      <c r="D4" s="20">
        <v>824</v>
      </c>
      <c r="E4" s="17">
        <v>39958</v>
      </c>
      <c r="F4" s="17">
        <v>40258</v>
      </c>
      <c r="G4" s="16">
        <f>IF(F4-L4+1&gt;365,365,F4-L4+1)</f>
        <v>30</v>
      </c>
      <c r="H4" s="30" t="s">
        <v>164</v>
      </c>
      <c r="I4" s="16"/>
      <c r="J4" s="18" t="s">
        <v>171</v>
      </c>
      <c r="L4" s="19">
        <v>40229</v>
      </c>
      <c r="N4" s="5">
        <f t="shared" ref="N4:N22" si="2">F4-E4+1</f>
        <v>301</v>
      </c>
    </row>
    <row r="5" spans="1:14" ht="39.950000000000003" customHeight="1" x14ac:dyDescent="0.3">
      <c r="A5" s="14">
        <v>3</v>
      </c>
      <c r="B5" s="15" t="s">
        <v>121</v>
      </c>
      <c r="C5" s="16" t="s">
        <v>41</v>
      </c>
      <c r="D5" s="20">
        <v>655</v>
      </c>
      <c r="E5" s="17">
        <v>42251</v>
      </c>
      <c r="F5" s="17">
        <v>43366</v>
      </c>
      <c r="G5" s="16">
        <f>IF(F5-L5+1&gt;365,365,F5-L5+1)</f>
        <v>28</v>
      </c>
      <c r="H5" s="30" t="s">
        <v>164</v>
      </c>
      <c r="I5" s="16"/>
      <c r="J5" s="18" t="s">
        <v>167</v>
      </c>
      <c r="L5" s="19">
        <v>43339</v>
      </c>
      <c r="N5" s="5">
        <f t="shared" si="2"/>
        <v>1116</v>
      </c>
    </row>
    <row r="6" spans="1:14" ht="39.950000000000003" customHeight="1" x14ac:dyDescent="0.3">
      <c r="A6" s="14">
        <v>4</v>
      </c>
      <c r="B6" s="15" t="s">
        <v>122</v>
      </c>
      <c r="C6" s="16" t="s">
        <v>123</v>
      </c>
      <c r="D6" s="20">
        <v>775</v>
      </c>
      <c r="E6" s="17">
        <v>42434</v>
      </c>
      <c r="F6" s="17">
        <v>44439</v>
      </c>
      <c r="G6" s="16">
        <f t="shared" si="0"/>
        <v>313</v>
      </c>
      <c r="H6" s="29">
        <f t="shared" ref="H6:H22" si="3">D6*G6/N6/10</f>
        <v>12.09247258225324</v>
      </c>
      <c r="I6" s="16"/>
      <c r="J6" s="18" t="s">
        <v>19</v>
      </c>
      <c r="L6" s="19"/>
      <c r="N6" s="5">
        <f t="shared" si="2"/>
        <v>2006</v>
      </c>
    </row>
    <row r="7" spans="1:14" ht="39.950000000000003" customHeight="1" x14ac:dyDescent="0.3">
      <c r="A7" s="14">
        <v>5</v>
      </c>
      <c r="B7" s="15" t="s">
        <v>17</v>
      </c>
      <c r="C7" s="16" t="s">
        <v>18</v>
      </c>
      <c r="D7" s="20">
        <v>825</v>
      </c>
      <c r="E7" s="17">
        <v>42535</v>
      </c>
      <c r="F7" s="17">
        <v>44361</v>
      </c>
      <c r="G7" s="16">
        <f t="shared" si="0"/>
        <v>235</v>
      </c>
      <c r="H7" s="29">
        <f t="shared" si="3"/>
        <v>10.611658456486044</v>
      </c>
      <c r="I7" s="16"/>
      <c r="J7" s="18" t="s">
        <v>19</v>
      </c>
      <c r="L7" s="19"/>
      <c r="N7" s="5">
        <f t="shared" si="2"/>
        <v>1827</v>
      </c>
    </row>
    <row r="8" spans="1:14" ht="39.950000000000003" customHeight="1" x14ac:dyDescent="0.3">
      <c r="A8" s="14">
        <v>6</v>
      </c>
      <c r="B8" s="15" t="s">
        <v>124</v>
      </c>
      <c r="C8" s="16" t="s">
        <v>25</v>
      </c>
      <c r="D8" s="20">
        <v>438</v>
      </c>
      <c r="E8" s="17">
        <v>43182</v>
      </c>
      <c r="F8" s="17">
        <v>43730</v>
      </c>
      <c r="G8" s="16">
        <f>IF(F8-L8+1&gt;365,365,F8-L8+1)</f>
        <v>6</v>
      </c>
      <c r="H8" s="30" t="s">
        <v>164</v>
      </c>
      <c r="I8" s="16"/>
      <c r="J8" s="18" t="s">
        <v>168</v>
      </c>
      <c r="L8" s="19">
        <v>43725</v>
      </c>
      <c r="N8" s="5">
        <f t="shared" si="2"/>
        <v>549</v>
      </c>
    </row>
    <row r="9" spans="1:14" ht="39.950000000000003" customHeight="1" x14ac:dyDescent="0.3">
      <c r="A9" s="14">
        <v>7</v>
      </c>
      <c r="B9" s="15" t="s">
        <v>66</v>
      </c>
      <c r="C9" s="16" t="s">
        <v>25</v>
      </c>
      <c r="D9" s="20">
        <v>505</v>
      </c>
      <c r="E9" s="17">
        <v>43433</v>
      </c>
      <c r="F9" s="17">
        <v>44163</v>
      </c>
      <c r="G9" s="16">
        <f t="shared" si="0"/>
        <v>37</v>
      </c>
      <c r="H9" s="29">
        <f t="shared" si="3"/>
        <v>2.5560875512995898</v>
      </c>
      <c r="I9" s="16"/>
      <c r="J9" s="18" t="s">
        <v>19</v>
      </c>
      <c r="L9" s="19"/>
      <c r="N9" s="5">
        <f t="shared" si="2"/>
        <v>731</v>
      </c>
    </row>
    <row r="10" spans="1:14" ht="39.950000000000003" customHeight="1" x14ac:dyDescent="0.3">
      <c r="A10" s="14">
        <v>8</v>
      </c>
      <c r="B10" s="15" t="s">
        <v>125</v>
      </c>
      <c r="C10" s="16" t="s">
        <v>126</v>
      </c>
      <c r="D10" s="20">
        <v>389</v>
      </c>
      <c r="E10" s="17">
        <v>43438</v>
      </c>
      <c r="F10" s="17">
        <v>44031</v>
      </c>
      <c r="G10" s="16">
        <f>IF(F10-L10+1&gt;365,365,F10-L10+1)</f>
        <v>33</v>
      </c>
      <c r="H10" s="30" t="s">
        <v>164</v>
      </c>
      <c r="I10" s="16"/>
      <c r="J10" s="18" t="s">
        <v>170</v>
      </c>
      <c r="L10" s="19">
        <v>43999</v>
      </c>
      <c r="N10" s="5">
        <f t="shared" si="2"/>
        <v>594</v>
      </c>
    </row>
    <row r="11" spans="1:14" ht="39.950000000000003" customHeight="1" x14ac:dyDescent="0.3">
      <c r="A11" s="14">
        <v>9</v>
      </c>
      <c r="B11" s="15" t="s">
        <v>127</v>
      </c>
      <c r="C11" s="16" t="s">
        <v>128</v>
      </c>
      <c r="D11" s="20">
        <v>581</v>
      </c>
      <c r="E11" s="17">
        <v>43577</v>
      </c>
      <c r="F11" s="17">
        <v>44151</v>
      </c>
      <c r="G11" s="16">
        <f t="shared" si="0"/>
        <v>25</v>
      </c>
      <c r="H11" s="29">
        <f t="shared" si="3"/>
        <v>2.526086956521739</v>
      </c>
      <c r="I11" s="16"/>
      <c r="J11" s="18" t="s">
        <v>19</v>
      </c>
      <c r="L11" s="19"/>
      <c r="N11" s="5">
        <f t="shared" si="2"/>
        <v>575</v>
      </c>
    </row>
    <row r="12" spans="1:14" ht="39.950000000000003" customHeight="1" x14ac:dyDescent="0.3">
      <c r="A12" s="14">
        <v>10</v>
      </c>
      <c r="B12" s="15" t="s">
        <v>84</v>
      </c>
      <c r="C12" s="16" t="s">
        <v>85</v>
      </c>
      <c r="D12" s="20">
        <v>472</v>
      </c>
      <c r="E12" s="17">
        <v>43566</v>
      </c>
      <c r="F12" s="17">
        <v>44547</v>
      </c>
      <c r="G12" s="16">
        <f t="shared" si="0"/>
        <v>365</v>
      </c>
      <c r="H12" s="29">
        <f t="shared" si="3"/>
        <v>17.543788187372709</v>
      </c>
      <c r="I12" s="16"/>
      <c r="J12" s="18" t="s">
        <v>19</v>
      </c>
      <c r="L12" s="19"/>
      <c r="N12" s="5">
        <f t="shared" si="2"/>
        <v>982</v>
      </c>
    </row>
    <row r="13" spans="1:14" ht="39.950000000000003" customHeight="1" x14ac:dyDescent="0.3">
      <c r="A13" s="14">
        <v>11</v>
      </c>
      <c r="B13" s="15" t="s">
        <v>129</v>
      </c>
      <c r="C13" s="16" t="s">
        <v>130</v>
      </c>
      <c r="D13" s="20">
        <v>619</v>
      </c>
      <c r="E13" s="17">
        <v>43585</v>
      </c>
      <c r="F13" s="17">
        <v>44844</v>
      </c>
      <c r="G13" s="16">
        <f t="shared" si="0"/>
        <v>365</v>
      </c>
      <c r="H13" s="29">
        <f t="shared" si="3"/>
        <v>17.931349206349207</v>
      </c>
      <c r="I13" s="16"/>
      <c r="J13" s="18" t="s">
        <v>19</v>
      </c>
      <c r="L13" s="19"/>
      <c r="N13" s="5">
        <f t="shared" si="2"/>
        <v>1260</v>
      </c>
    </row>
    <row r="14" spans="1:14" ht="39.950000000000003" customHeight="1" x14ac:dyDescent="0.3">
      <c r="A14" s="14">
        <v>12</v>
      </c>
      <c r="B14" s="15" t="s">
        <v>72</v>
      </c>
      <c r="C14" s="16" t="s">
        <v>73</v>
      </c>
      <c r="D14" s="20">
        <v>413</v>
      </c>
      <c r="E14" s="17">
        <v>43612</v>
      </c>
      <c r="F14" s="17">
        <v>44183</v>
      </c>
      <c r="G14" s="16">
        <f t="shared" si="0"/>
        <v>57</v>
      </c>
      <c r="H14" s="29">
        <f t="shared" si="3"/>
        <v>4.1155594405594407</v>
      </c>
      <c r="I14" s="16"/>
      <c r="J14" s="18" t="s">
        <v>19</v>
      </c>
      <c r="L14" s="19"/>
      <c r="N14" s="5">
        <f t="shared" si="2"/>
        <v>572</v>
      </c>
    </row>
    <row r="15" spans="1:14" ht="39.950000000000003" customHeight="1" x14ac:dyDescent="0.3">
      <c r="A15" s="14">
        <v>13</v>
      </c>
      <c r="B15" s="15" t="s">
        <v>74</v>
      </c>
      <c r="C15" s="16" t="s">
        <v>73</v>
      </c>
      <c r="D15" s="20">
        <v>384</v>
      </c>
      <c r="E15" s="17">
        <v>43612</v>
      </c>
      <c r="F15" s="17">
        <v>44183</v>
      </c>
      <c r="G15" s="16">
        <f t="shared" si="0"/>
        <v>57</v>
      </c>
      <c r="H15" s="29">
        <f t="shared" si="3"/>
        <v>3.8265734265734266</v>
      </c>
      <c r="I15" s="16"/>
      <c r="J15" s="18" t="s">
        <v>19</v>
      </c>
      <c r="L15" s="19"/>
      <c r="N15" s="5">
        <f t="shared" si="2"/>
        <v>572</v>
      </c>
    </row>
    <row r="16" spans="1:14" ht="39.950000000000003" customHeight="1" x14ac:dyDescent="0.3">
      <c r="A16" s="14">
        <v>14</v>
      </c>
      <c r="B16" s="15" t="s">
        <v>101</v>
      </c>
      <c r="C16" s="16" t="s">
        <v>102</v>
      </c>
      <c r="D16" s="20">
        <v>18</v>
      </c>
      <c r="E16" s="17">
        <v>43843</v>
      </c>
      <c r="F16" s="17">
        <v>44022</v>
      </c>
      <c r="G16" s="16">
        <f>IF(F16-L16+1&gt;365,365,F16-L16+1)</f>
        <v>24</v>
      </c>
      <c r="H16" s="30" t="s">
        <v>164</v>
      </c>
      <c r="I16" s="16"/>
      <c r="J16" s="18" t="s">
        <v>170</v>
      </c>
      <c r="L16" s="19">
        <v>43999</v>
      </c>
      <c r="N16" s="5">
        <f t="shared" si="2"/>
        <v>180</v>
      </c>
    </row>
    <row r="17" spans="1:14" ht="39.950000000000003" customHeight="1" x14ac:dyDescent="0.3">
      <c r="A17" s="14">
        <v>15</v>
      </c>
      <c r="B17" s="15" t="s">
        <v>103</v>
      </c>
      <c r="C17" s="16" t="s">
        <v>25</v>
      </c>
      <c r="D17" s="20">
        <v>853</v>
      </c>
      <c r="E17" s="17">
        <v>43965</v>
      </c>
      <c r="F17" s="17">
        <v>44694</v>
      </c>
      <c r="G17" s="16">
        <f t="shared" si="0"/>
        <v>365</v>
      </c>
      <c r="H17" s="31" t="s">
        <v>169</v>
      </c>
      <c r="I17" s="16"/>
      <c r="J17" s="18" t="s">
        <v>221</v>
      </c>
      <c r="L17" s="19"/>
      <c r="N17" s="5">
        <f t="shared" si="2"/>
        <v>730</v>
      </c>
    </row>
    <row r="18" spans="1:14" ht="39.950000000000003" customHeight="1" x14ac:dyDescent="0.3">
      <c r="A18" s="14">
        <v>16</v>
      </c>
      <c r="B18" s="15" t="s">
        <v>104</v>
      </c>
      <c r="C18" s="16" t="s">
        <v>25</v>
      </c>
      <c r="D18" s="20">
        <v>1151</v>
      </c>
      <c r="E18" s="17">
        <v>44071</v>
      </c>
      <c r="F18" s="17">
        <v>45592</v>
      </c>
      <c r="G18" s="16">
        <f t="shared" si="0"/>
        <v>365</v>
      </c>
      <c r="H18" s="29">
        <f t="shared" si="3"/>
        <v>27.602825229960576</v>
      </c>
      <c r="I18" s="16"/>
      <c r="J18" s="18" t="s">
        <v>19</v>
      </c>
      <c r="L18" s="19"/>
      <c r="N18" s="5">
        <f t="shared" si="2"/>
        <v>1522</v>
      </c>
    </row>
    <row r="19" spans="1:14" ht="39.950000000000003" customHeight="1" x14ac:dyDescent="0.3">
      <c r="A19" s="14">
        <v>17</v>
      </c>
      <c r="B19" s="15" t="s">
        <v>40</v>
      </c>
      <c r="C19" s="16" t="s">
        <v>41</v>
      </c>
      <c r="D19" s="20">
        <v>917</v>
      </c>
      <c r="E19" s="17">
        <v>44095</v>
      </c>
      <c r="F19" s="17">
        <v>45564</v>
      </c>
      <c r="G19" s="16">
        <f t="shared" si="0"/>
        <v>365</v>
      </c>
      <c r="H19" s="29">
        <f t="shared" si="3"/>
        <v>22.769047619047619</v>
      </c>
      <c r="I19" s="16"/>
      <c r="J19" s="18" t="s">
        <v>19</v>
      </c>
      <c r="L19" s="19"/>
      <c r="N19" s="5">
        <f t="shared" si="2"/>
        <v>1470</v>
      </c>
    </row>
    <row r="20" spans="1:14" ht="39.950000000000003" customHeight="1" x14ac:dyDescent="0.3">
      <c r="A20" s="14">
        <v>18</v>
      </c>
      <c r="B20" s="15" t="s">
        <v>105</v>
      </c>
      <c r="C20" s="16" t="s">
        <v>106</v>
      </c>
      <c r="D20" s="20">
        <v>375</v>
      </c>
      <c r="E20" s="17">
        <v>44119</v>
      </c>
      <c r="F20" s="17">
        <v>45389</v>
      </c>
      <c r="G20" s="16">
        <f t="shared" si="0"/>
        <v>365</v>
      </c>
      <c r="H20" s="29">
        <f t="shared" si="3"/>
        <v>10.769079464988199</v>
      </c>
      <c r="I20" s="16"/>
      <c r="J20" s="18" t="s">
        <v>19</v>
      </c>
      <c r="L20" s="19"/>
      <c r="N20" s="5">
        <f t="shared" si="2"/>
        <v>1271</v>
      </c>
    </row>
    <row r="21" spans="1:14" ht="39.950000000000003" customHeight="1" x14ac:dyDescent="0.3">
      <c r="A21" s="14">
        <v>19</v>
      </c>
      <c r="B21" s="15" t="s">
        <v>107</v>
      </c>
      <c r="C21" s="16" t="s">
        <v>25</v>
      </c>
      <c r="D21" s="20">
        <v>1171</v>
      </c>
      <c r="E21" s="17">
        <v>44111</v>
      </c>
      <c r="F21" s="17">
        <v>45205</v>
      </c>
      <c r="G21" s="16">
        <f t="shared" si="0"/>
        <v>365</v>
      </c>
      <c r="H21" s="29">
        <f t="shared" si="3"/>
        <v>39.033333333333331</v>
      </c>
      <c r="I21" s="16"/>
      <c r="J21" s="18" t="s">
        <v>19</v>
      </c>
      <c r="L21" s="19"/>
      <c r="N21" s="5">
        <f t="shared" si="2"/>
        <v>1095</v>
      </c>
    </row>
    <row r="22" spans="1:14" ht="39.950000000000003" customHeight="1" x14ac:dyDescent="0.3">
      <c r="A22" s="14">
        <v>20</v>
      </c>
      <c r="B22" s="15" t="s">
        <v>79</v>
      </c>
      <c r="C22" s="16" t="s">
        <v>25</v>
      </c>
      <c r="D22" s="20">
        <v>332</v>
      </c>
      <c r="E22" s="17">
        <v>44126</v>
      </c>
      <c r="F22" s="17">
        <v>44490</v>
      </c>
      <c r="G22" s="16">
        <f t="shared" si="0"/>
        <v>364</v>
      </c>
      <c r="H22" s="29">
        <f t="shared" si="3"/>
        <v>33.109041095890412</v>
      </c>
      <c r="I22" s="16"/>
      <c r="J22" s="18" t="s">
        <v>19</v>
      </c>
      <c r="L22" s="19"/>
      <c r="N22" s="5">
        <f t="shared" si="2"/>
        <v>365</v>
      </c>
    </row>
    <row r="23" spans="1:14" ht="60" customHeight="1" thickBot="1" x14ac:dyDescent="0.35">
      <c r="A23" s="21"/>
      <c r="B23" s="22" t="s">
        <v>131</v>
      </c>
      <c r="C23" s="33">
        <f>SUM(H3:H22)</f>
        <v>207.12196438617471</v>
      </c>
      <c r="D23" s="33"/>
      <c r="E23" s="33"/>
      <c r="F23" s="33"/>
      <c r="G23" s="33"/>
      <c r="H23" s="33"/>
      <c r="I23" s="33"/>
      <c r="J23" s="34"/>
    </row>
    <row r="24" spans="1:14" ht="19.5" customHeight="1" x14ac:dyDescent="0.3">
      <c r="A24" s="23"/>
      <c r="B24" s="24"/>
      <c r="C24" s="24"/>
      <c r="D24" s="25"/>
      <c r="E24" s="24"/>
      <c r="F24" s="24"/>
      <c r="G24" s="26"/>
      <c r="H24" s="24"/>
      <c r="I24" s="24"/>
      <c r="J24" s="24"/>
    </row>
    <row r="25" spans="1:14" ht="19.5" customHeight="1" x14ac:dyDescent="0.3">
      <c r="A25" s="23"/>
      <c r="B25" s="24"/>
      <c r="C25" s="24"/>
      <c r="D25" s="25"/>
      <c r="E25" s="24"/>
      <c r="F25" s="24"/>
      <c r="G25" s="26"/>
      <c r="H25" s="24"/>
      <c r="I25" s="24"/>
      <c r="J25" s="24"/>
    </row>
    <row r="26" spans="1:14" ht="19.5" customHeight="1" x14ac:dyDescent="0.3">
      <c r="B26" s="24"/>
      <c r="C26" s="24"/>
      <c r="D26" s="25"/>
      <c r="E26" s="24"/>
      <c r="F26" s="24"/>
      <c r="G26" s="26"/>
      <c r="H26" s="24"/>
      <c r="I26" s="24"/>
      <c r="J26" s="24"/>
    </row>
    <row r="27" spans="1:14" ht="19.5" customHeight="1" x14ac:dyDescent="0.3">
      <c r="B27" s="24"/>
      <c r="C27" s="24"/>
      <c r="D27" s="25"/>
      <c r="E27" s="24"/>
      <c r="F27" s="24"/>
      <c r="G27" s="26"/>
      <c r="H27" s="24"/>
      <c r="I27" s="24"/>
      <c r="J27" s="24"/>
    </row>
    <row r="28" spans="1:14" ht="19.5" customHeight="1" x14ac:dyDescent="0.3">
      <c r="B28" s="24"/>
      <c r="C28" s="24"/>
      <c r="D28" s="25"/>
      <c r="E28" s="24"/>
      <c r="F28" s="24"/>
      <c r="G28" s="26"/>
      <c r="H28" s="24"/>
      <c r="I28" s="24"/>
      <c r="J28" s="24"/>
    </row>
    <row r="29" spans="1:14" ht="19.5" customHeight="1" x14ac:dyDescent="0.3">
      <c r="B29" s="24"/>
      <c r="C29" s="24"/>
      <c r="D29" s="25"/>
      <c r="E29" s="24"/>
      <c r="F29" s="24"/>
      <c r="G29" s="26"/>
      <c r="H29" s="24"/>
      <c r="I29" s="24"/>
      <c r="J29" s="24"/>
    </row>
    <row r="30" spans="1:14" ht="19.5" customHeight="1" x14ac:dyDescent="0.3">
      <c r="B30" s="24"/>
      <c r="C30" s="24"/>
      <c r="D30" s="25"/>
      <c r="E30" s="24"/>
      <c r="F30" s="24"/>
      <c r="G30" s="26"/>
      <c r="H30" s="24"/>
      <c r="I30" s="24"/>
      <c r="J30" s="24"/>
    </row>
    <row r="31" spans="1:14" x14ac:dyDescent="0.3">
      <c r="B31" s="24"/>
      <c r="C31" s="24"/>
      <c r="D31" s="25"/>
      <c r="E31" s="24"/>
      <c r="F31" s="24"/>
      <c r="G31" s="26"/>
      <c r="H31" s="24"/>
      <c r="I31" s="24"/>
      <c r="J31" s="24"/>
    </row>
    <row r="32" spans="1:14" x14ac:dyDescent="0.3">
      <c r="B32" s="24"/>
      <c r="C32" s="24"/>
      <c r="D32" s="25"/>
      <c r="E32" s="24"/>
      <c r="F32" s="24"/>
      <c r="G32" s="26"/>
      <c r="H32" s="24"/>
      <c r="I32" s="24"/>
      <c r="J32" s="24"/>
    </row>
    <row r="33" spans="2:10" x14ac:dyDescent="0.3">
      <c r="B33" s="24"/>
      <c r="C33" s="24"/>
      <c r="D33" s="25"/>
      <c r="E33" s="24"/>
      <c r="F33" s="24"/>
      <c r="G33" s="26"/>
      <c r="H33" s="24"/>
      <c r="I33" s="24"/>
      <c r="J33" s="24"/>
    </row>
    <row r="34" spans="2:10" x14ac:dyDescent="0.3">
      <c r="B34" s="24"/>
      <c r="C34" s="24"/>
      <c r="D34" s="25"/>
      <c r="E34" s="24"/>
      <c r="F34" s="24"/>
      <c r="G34" s="26"/>
      <c r="H34" s="24"/>
      <c r="I34" s="24"/>
      <c r="J34" s="24"/>
    </row>
    <row r="35" spans="2:10" x14ac:dyDescent="0.3">
      <c r="D35" s="27"/>
    </row>
    <row r="36" spans="2:10" x14ac:dyDescent="0.3">
      <c r="D36" s="27"/>
    </row>
    <row r="37" spans="2:10" x14ac:dyDescent="0.3">
      <c r="D37" s="27"/>
    </row>
    <row r="38" spans="2:10" x14ac:dyDescent="0.3">
      <c r="D38" s="27"/>
    </row>
    <row r="39" spans="2:10" x14ac:dyDescent="0.3">
      <c r="D39" s="27"/>
    </row>
    <row r="40" spans="2:10" x14ac:dyDescent="0.3">
      <c r="D40" s="27"/>
    </row>
    <row r="41" spans="2:10" x14ac:dyDescent="0.3">
      <c r="D41" s="27"/>
    </row>
    <row r="42" spans="2:10" x14ac:dyDescent="0.3">
      <c r="D42" s="27"/>
    </row>
    <row r="43" spans="2:10" x14ac:dyDescent="0.3">
      <c r="D43" s="27"/>
    </row>
    <row r="44" spans="2:10" x14ac:dyDescent="0.3">
      <c r="D44" s="27"/>
    </row>
    <row r="45" spans="2:10" x14ac:dyDescent="0.3">
      <c r="D45" s="27"/>
    </row>
    <row r="46" spans="2:10" x14ac:dyDescent="0.3">
      <c r="D46" s="27"/>
    </row>
    <row r="47" spans="2:10" x14ac:dyDescent="0.3">
      <c r="D47" s="27"/>
    </row>
    <row r="48" spans="2:10" x14ac:dyDescent="0.3">
      <c r="D48" s="27"/>
    </row>
  </sheetData>
  <mergeCells count="2">
    <mergeCell ref="E2:F2"/>
    <mergeCell ref="C23:J23"/>
  </mergeCells>
  <phoneticPr fontId="3" type="noConversion"/>
  <pageMargins left="0.78740157480314965" right="0.39370078740157483" top="0.78740157480314965" bottom="0.39370078740157483" header="0" footer="0"/>
  <pageSetup paperSize="9" scale="7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39"/>
  <sheetViews>
    <sheetView view="pageBreakPreview" zoomScale="85" zoomScaleNormal="100" zoomScaleSheetLayoutView="85" workbookViewId="0">
      <selection activeCell="F12" sqref="F12"/>
    </sheetView>
  </sheetViews>
  <sheetFormatPr defaultRowHeight="16.5" x14ac:dyDescent="0.3"/>
  <cols>
    <col min="1" max="1" width="4.625" style="4" customWidth="1"/>
    <col min="2" max="2" width="30.625" style="5" customWidth="1"/>
    <col min="3" max="3" width="12.625" style="5" customWidth="1"/>
    <col min="4" max="4" width="9.625" style="4" customWidth="1"/>
    <col min="5" max="6" width="9.625" style="5" customWidth="1"/>
    <col min="7" max="7" width="9.625" style="6" customWidth="1"/>
    <col min="8" max="10" width="9.625" style="5" customWidth="1"/>
    <col min="11" max="11" width="9" style="5"/>
    <col min="12" max="12" width="9.75" style="5" bestFit="1" customWidth="1"/>
    <col min="13" max="256" width="9" style="5"/>
    <col min="257" max="257" width="4.625" style="5" customWidth="1"/>
    <col min="258" max="258" width="30.625" style="5" customWidth="1"/>
    <col min="259" max="259" width="12.625" style="5" customWidth="1"/>
    <col min="260" max="266" width="9.625" style="5" customWidth="1"/>
    <col min="267" max="267" width="9" style="5"/>
    <col min="268" max="268" width="9.75" style="5" bestFit="1" customWidth="1"/>
    <col min="269" max="512" width="9" style="5"/>
    <col min="513" max="513" width="4.625" style="5" customWidth="1"/>
    <col min="514" max="514" width="30.625" style="5" customWidth="1"/>
    <col min="515" max="515" width="12.625" style="5" customWidth="1"/>
    <col min="516" max="522" width="9.625" style="5" customWidth="1"/>
    <col min="523" max="523" width="9" style="5"/>
    <col min="524" max="524" width="9.75" style="5" bestFit="1" customWidth="1"/>
    <col min="525" max="768" width="9" style="5"/>
    <col min="769" max="769" width="4.625" style="5" customWidth="1"/>
    <col min="770" max="770" width="30.625" style="5" customWidth="1"/>
    <col min="771" max="771" width="12.625" style="5" customWidth="1"/>
    <col min="772" max="778" width="9.625" style="5" customWidth="1"/>
    <col min="779" max="779" width="9" style="5"/>
    <col min="780" max="780" width="9.75" style="5" bestFit="1" customWidth="1"/>
    <col min="781" max="1024" width="9" style="5"/>
    <col min="1025" max="1025" width="4.625" style="5" customWidth="1"/>
    <col min="1026" max="1026" width="30.625" style="5" customWidth="1"/>
    <col min="1027" max="1027" width="12.625" style="5" customWidth="1"/>
    <col min="1028" max="1034" width="9.625" style="5" customWidth="1"/>
    <col min="1035" max="1035" width="9" style="5"/>
    <col min="1036" max="1036" width="9.75" style="5" bestFit="1" customWidth="1"/>
    <col min="1037" max="1280" width="9" style="5"/>
    <col min="1281" max="1281" width="4.625" style="5" customWidth="1"/>
    <col min="1282" max="1282" width="30.625" style="5" customWidth="1"/>
    <col min="1283" max="1283" width="12.625" style="5" customWidth="1"/>
    <col min="1284" max="1290" width="9.625" style="5" customWidth="1"/>
    <col min="1291" max="1291" width="9" style="5"/>
    <col min="1292" max="1292" width="9.75" style="5" bestFit="1" customWidth="1"/>
    <col min="1293" max="1536" width="9" style="5"/>
    <col min="1537" max="1537" width="4.625" style="5" customWidth="1"/>
    <col min="1538" max="1538" width="30.625" style="5" customWidth="1"/>
    <col min="1539" max="1539" width="12.625" style="5" customWidth="1"/>
    <col min="1540" max="1546" width="9.625" style="5" customWidth="1"/>
    <col min="1547" max="1547" width="9" style="5"/>
    <col min="1548" max="1548" width="9.75" style="5" bestFit="1" customWidth="1"/>
    <col min="1549" max="1792" width="9" style="5"/>
    <col min="1793" max="1793" width="4.625" style="5" customWidth="1"/>
    <col min="1794" max="1794" width="30.625" style="5" customWidth="1"/>
    <col min="1795" max="1795" width="12.625" style="5" customWidth="1"/>
    <col min="1796" max="1802" width="9.625" style="5" customWidth="1"/>
    <col min="1803" max="1803" width="9" style="5"/>
    <col min="1804" max="1804" width="9.75" style="5" bestFit="1" customWidth="1"/>
    <col min="1805" max="2048" width="9" style="5"/>
    <col min="2049" max="2049" width="4.625" style="5" customWidth="1"/>
    <col min="2050" max="2050" width="30.625" style="5" customWidth="1"/>
    <col min="2051" max="2051" width="12.625" style="5" customWidth="1"/>
    <col min="2052" max="2058" width="9.625" style="5" customWidth="1"/>
    <col min="2059" max="2059" width="9" style="5"/>
    <col min="2060" max="2060" width="9.75" style="5" bestFit="1" customWidth="1"/>
    <col min="2061" max="2304" width="9" style="5"/>
    <col min="2305" max="2305" width="4.625" style="5" customWidth="1"/>
    <col min="2306" max="2306" width="30.625" style="5" customWidth="1"/>
    <col min="2307" max="2307" width="12.625" style="5" customWidth="1"/>
    <col min="2308" max="2314" width="9.625" style="5" customWidth="1"/>
    <col min="2315" max="2315" width="9" style="5"/>
    <col min="2316" max="2316" width="9.75" style="5" bestFit="1" customWidth="1"/>
    <col min="2317" max="2560" width="9" style="5"/>
    <col min="2561" max="2561" width="4.625" style="5" customWidth="1"/>
    <col min="2562" max="2562" width="30.625" style="5" customWidth="1"/>
    <col min="2563" max="2563" width="12.625" style="5" customWidth="1"/>
    <col min="2564" max="2570" width="9.625" style="5" customWidth="1"/>
    <col min="2571" max="2571" width="9" style="5"/>
    <col min="2572" max="2572" width="9.75" style="5" bestFit="1" customWidth="1"/>
    <col min="2573" max="2816" width="9" style="5"/>
    <col min="2817" max="2817" width="4.625" style="5" customWidth="1"/>
    <col min="2818" max="2818" width="30.625" style="5" customWidth="1"/>
    <col min="2819" max="2819" width="12.625" style="5" customWidth="1"/>
    <col min="2820" max="2826" width="9.625" style="5" customWidth="1"/>
    <col min="2827" max="2827" width="9" style="5"/>
    <col min="2828" max="2828" width="9.75" style="5" bestFit="1" customWidth="1"/>
    <col min="2829" max="3072" width="9" style="5"/>
    <col min="3073" max="3073" width="4.625" style="5" customWidth="1"/>
    <col min="3074" max="3074" width="30.625" style="5" customWidth="1"/>
    <col min="3075" max="3075" width="12.625" style="5" customWidth="1"/>
    <col min="3076" max="3082" width="9.625" style="5" customWidth="1"/>
    <col min="3083" max="3083" width="9" style="5"/>
    <col min="3084" max="3084" width="9.75" style="5" bestFit="1" customWidth="1"/>
    <col min="3085" max="3328" width="9" style="5"/>
    <col min="3329" max="3329" width="4.625" style="5" customWidth="1"/>
    <col min="3330" max="3330" width="30.625" style="5" customWidth="1"/>
    <col min="3331" max="3331" width="12.625" style="5" customWidth="1"/>
    <col min="3332" max="3338" width="9.625" style="5" customWidth="1"/>
    <col min="3339" max="3339" width="9" style="5"/>
    <col min="3340" max="3340" width="9.75" style="5" bestFit="1" customWidth="1"/>
    <col min="3341" max="3584" width="9" style="5"/>
    <col min="3585" max="3585" width="4.625" style="5" customWidth="1"/>
    <col min="3586" max="3586" width="30.625" style="5" customWidth="1"/>
    <col min="3587" max="3587" width="12.625" style="5" customWidth="1"/>
    <col min="3588" max="3594" width="9.625" style="5" customWidth="1"/>
    <col min="3595" max="3595" width="9" style="5"/>
    <col min="3596" max="3596" width="9.75" style="5" bestFit="1" customWidth="1"/>
    <col min="3597" max="3840" width="9" style="5"/>
    <col min="3841" max="3841" width="4.625" style="5" customWidth="1"/>
    <col min="3842" max="3842" width="30.625" style="5" customWidth="1"/>
    <col min="3843" max="3843" width="12.625" style="5" customWidth="1"/>
    <col min="3844" max="3850" width="9.625" style="5" customWidth="1"/>
    <col min="3851" max="3851" width="9" style="5"/>
    <col min="3852" max="3852" width="9.75" style="5" bestFit="1" customWidth="1"/>
    <col min="3853" max="4096" width="9" style="5"/>
    <col min="4097" max="4097" width="4.625" style="5" customWidth="1"/>
    <col min="4098" max="4098" width="30.625" style="5" customWidth="1"/>
    <col min="4099" max="4099" width="12.625" style="5" customWidth="1"/>
    <col min="4100" max="4106" width="9.625" style="5" customWidth="1"/>
    <col min="4107" max="4107" width="9" style="5"/>
    <col min="4108" max="4108" width="9.75" style="5" bestFit="1" customWidth="1"/>
    <col min="4109" max="4352" width="9" style="5"/>
    <col min="4353" max="4353" width="4.625" style="5" customWidth="1"/>
    <col min="4354" max="4354" width="30.625" style="5" customWidth="1"/>
    <col min="4355" max="4355" width="12.625" style="5" customWidth="1"/>
    <col min="4356" max="4362" width="9.625" style="5" customWidth="1"/>
    <col min="4363" max="4363" width="9" style="5"/>
    <col min="4364" max="4364" width="9.75" style="5" bestFit="1" customWidth="1"/>
    <col min="4365" max="4608" width="9" style="5"/>
    <col min="4609" max="4609" width="4.625" style="5" customWidth="1"/>
    <col min="4610" max="4610" width="30.625" style="5" customWidth="1"/>
    <col min="4611" max="4611" width="12.625" style="5" customWidth="1"/>
    <col min="4612" max="4618" width="9.625" style="5" customWidth="1"/>
    <col min="4619" max="4619" width="9" style="5"/>
    <col min="4620" max="4620" width="9.75" style="5" bestFit="1" customWidth="1"/>
    <col min="4621" max="4864" width="9" style="5"/>
    <col min="4865" max="4865" width="4.625" style="5" customWidth="1"/>
    <col min="4866" max="4866" width="30.625" style="5" customWidth="1"/>
    <col min="4867" max="4867" width="12.625" style="5" customWidth="1"/>
    <col min="4868" max="4874" width="9.625" style="5" customWidth="1"/>
    <col min="4875" max="4875" width="9" style="5"/>
    <col min="4876" max="4876" width="9.75" style="5" bestFit="1" customWidth="1"/>
    <col min="4877" max="5120" width="9" style="5"/>
    <col min="5121" max="5121" width="4.625" style="5" customWidth="1"/>
    <col min="5122" max="5122" width="30.625" style="5" customWidth="1"/>
    <col min="5123" max="5123" width="12.625" style="5" customWidth="1"/>
    <col min="5124" max="5130" width="9.625" style="5" customWidth="1"/>
    <col min="5131" max="5131" width="9" style="5"/>
    <col min="5132" max="5132" width="9.75" style="5" bestFit="1" customWidth="1"/>
    <col min="5133" max="5376" width="9" style="5"/>
    <col min="5377" max="5377" width="4.625" style="5" customWidth="1"/>
    <col min="5378" max="5378" width="30.625" style="5" customWidth="1"/>
    <col min="5379" max="5379" width="12.625" style="5" customWidth="1"/>
    <col min="5380" max="5386" width="9.625" style="5" customWidth="1"/>
    <col min="5387" max="5387" width="9" style="5"/>
    <col min="5388" max="5388" width="9.75" style="5" bestFit="1" customWidth="1"/>
    <col min="5389" max="5632" width="9" style="5"/>
    <col min="5633" max="5633" width="4.625" style="5" customWidth="1"/>
    <col min="5634" max="5634" width="30.625" style="5" customWidth="1"/>
    <col min="5635" max="5635" width="12.625" style="5" customWidth="1"/>
    <col min="5636" max="5642" width="9.625" style="5" customWidth="1"/>
    <col min="5643" max="5643" width="9" style="5"/>
    <col min="5644" max="5644" width="9.75" style="5" bestFit="1" customWidth="1"/>
    <col min="5645" max="5888" width="9" style="5"/>
    <col min="5889" max="5889" width="4.625" style="5" customWidth="1"/>
    <col min="5890" max="5890" width="30.625" style="5" customWidth="1"/>
    <col min="5891" max="5891" width="12.625" style="5" customWidth="1"/>
    <col min="5892" max="5898" width="9.625" style="5" customWidth="1"/>
    <col min="5899" max="5899" width="9" style="5"/>
    <col min="5900" max="5900" width="9.75" style="5" bestFit="1" customWidth="1"/>
    <col min="5901" max="6144" width="9" style="5"/>
    <col min="6145" max="6145" width="4.625" style="5" customWidth="1"/>
    <col min="6146" max="6146" width="30.625" style="5" customWidth="1"/>
    <col min="6147" max="6147" width="12.625" style="5" customWidth="1"/>
    <col min="6148" max="6154" width="9.625" style="5" customWidth="1"/>
    <col min="6155" max="6155" width="9" style="5"/>
    <col min="6156" max="6156" width="9.75" style="5" bestFit="1" customWidth="1"/>
    <col min="6157" max="6400" width="9" style="5"/>
    <col min="6401" max="6401" width="4.625" style="5" customWidth="1"/>
    <col min="6402" max="6402" width="30.625" style="5" customWidth="1"/>
    <col min="6403" max="6403" width="12.625" style="5" customWidth="1"/>
    <col min="6404" max="6410" width="9.625" style="5" customWidth="1"/>
    <col min="6411" max="6411" width="9" style="5"/>
    <col min="6412" max="6412" width="9.75" style="5" bestFit="1" customWidth="1"/>
    <col min="6413" max="6656" width="9" style="5"/>
    <col min="6657" max="6657" width="4.625" style="5" customWidth="1"/>
    <col min="6658" max="6658" width="30.625" style="5" customWidth="1"/>
    <col min="6659" max="6659" width="12.625" style="5" customWidth="1"/>
    <col min="6660" max="6666" width="9.625" style="5" customWidth="1"/>
    <col min="6667" max="6667" width="9" style="5"/>
    <col min="6668" max="6668" width="9.75" style="5" bestFit="1" customWidth="1"/>
    <col min="6669" max="6912" width="9" style="5"/>
    <col min="6913" max="6913" width="4.625" style="5" customWidth="1"/>
    <col min="6914" max="6914" width="30.625" style="5" customWidth="1"/>
    <col min="6915" max="6915" width="12.625" style="5" customWidth="1"/>
    <col min="6916" max="6922" width="9.625" style="5" customWidth="1"/>
    <col min="6923" max="6923" width="9" style="5"/>
    <col min="6924" max="6924" width="9.75" style="5" bestFit="1" customWidth="1"/>
    <col min="6925" max="7168" width="9" style="5"/>
    <col min="7169" max="7169" width="4.625" style="5" customWidth="1"/>
    <col min="7170" max="7170" width="30.625" style="5" customWidth="1"/>
    <col min="7171" max="7171" width="12.625" style="5" customWidth="1"/>
    <col min="7172" max="7178" width="9.625" style="5" customWidth="1"/>
    <col min="7179" max="7179" width="9" style="5"/>
    <col min="7180" max="7180" width="9.75" style="5" bestFit="1" customWidth="1"/>
    <col min="7181" max="7424" width="9" style="5"/>
    <col min="7425" max="7425" width="4.625" style="5" customWidth="1"/>
    <col min="7426" max="7426" width="30.625" style="5" customWidth="1"/>
    <col min="7427" max="7427" width="12.625" style="5" customWidth="1"/>
    <col min="7428" max="7434" width="9.625" style="5" customWidth="1"/>
    <col min="7435" max="7435" width="9" style="5"/>
    <col min="7436" max="7436" width="9.75" style="5" bestFit="1" customWidth="1"/>
    <col min="7437" max="7680" width="9" style="5"/>
    <col min="7681" max="7681" width="4.625" style="5" customWidth="1"/>
    <col min="7682" max="7682" width="30.625" style="5" customWidth="1"/>
    <col min="7683" max="7683" width="12.625" style="5" customWidth="1"/>
    <col min="7684" max="7690" width="9.625" style="5" customWidth="1"/>
    <col min="7691" max="7691" width="9" style="5"/>
    <col min="7692" max="7692" width="9.75" style="5" bestFit="1" customWidth="1"/>
    <col min="7693" max="7936" width="9" style="5"/>
    <col min="7937" max="7937" width="4.625" style="5" customWidth="1"/>
    <col min="7938" max="7938" width="30.625" style="5" customWidth="1"/>
    <col min="7939" max="7939" width="12.625" style="5" customWidth="1"/>
    <col min="7940" max="7946" width="9.625" style="5" customWidth="1"/>
    <col min="7947" max="7947" width="9" style="5"/>
    <col min="7948" max="7948" width="9.75" style="5" bestFit="1" customWidth="1"/>
    <col min="7949" max="8192" width="9" style="5"/>
    <col min="8193" max="8193" width="4.625" style="5" customWidth="1"/>
    <col min="8194" max="8194" width="30.625" style="5" customWidth="1"/>
    <col min="8195" max="8195" width="12.625" style="5" customWidth="1"/>
    <col min="8196" max="8202" width="9.625" style="5" customWidth="1"/>
    <col min="8203" max="8203" width="9" style="5"/>
    <col min="8204" max="8204" width="9.75" style="5" bestFit="1" customWidth="1"/>
    <col min="8205" max="8448" width="9" style="5"/>
    <col min="8449" max="8449" width="4.625" style="5" customWidth="1"/>
    <col min="8450" max="8450" width="30.625" style="5" customWidth="1"/>
    <col min="8451" max="8451" width="12.625" style="5" customWidth="1"/>
    <col min="8452" max="8458" width="9.625" style="5" customWidth="1"/>
    <col min="8459" max="8459" width="9" style="5"/>
    <col min="8460" max="8460" width="9.75" style="5" bestFit="1" customWidth="1"/>
    <col min="8461" max="8704" width="9" style="5"/>
    <col min="8705" max="8705" width="4.625" style="5" customWidth="1"/>
    <col min="8706" max="8706" width="30.625" style="5" customWidth="1"/>
    <col min="8707" max="8707" width="12.625" style="5" customWidth="1"/>
    <col min="8708" max="8714" width="9.625" style="5" customWidth="1"/>
    <col min="8715" max="8715" width="9" style="5"/>
    <col min="8716" max="8716" width="9.75" style="5" bestFit="1" customWidth="1"/>
    <col min="8717" max="8960" width="9" style="5"/>
    <col min="8961" max="8961" width="4.625" style="5" customWidth="1"/>
    <col min="8962" max="8962" width="30.625" style="5" customWidth="1"/>
    <col min="8963" max="8963" width="12.625" style="5" customWidth="1"/>
    <col min="8964" max="8970" width="9.625" style="5" customWidth="1"/>
    <col min="8971" max="8971" width="9" style="5"/>
    <col min="8972" max="8972" width="9.75" style="5" bestFit="1" customWidth="1"/>
    <col min="8973" max="9216" width="9" style="5"/>
    <col min="9217" max="9217" width="4.625" style="5" customWidth="1"/>
    <col min="9218" max="9218" width="30.625" style="5" customWidth="1"/>
    <col min="9219" max="9219" width="12.625" style="5" customWidth="1"/>
    <col min="9220" max="9226" width="9.625" style="5" customWidth="1"/>
    <col min="9227" max="9227" width="9" style="5"/>
    <col min="9228" max="9228" width="9.75" style="5" bestFit="1" customWidth="1"/>
    <col min="9229" max="9472" width="9" style="5"/>
    <col min="9473" max="9473" width="4.625" style="5" customWidth="1"/>
    <col min="9474" max="9474" width="30.625" style="5" customWidth="1"/>
    <col min="9475" max="9475" width="12.625" style="5" customWidth="1"/>
    <col min="9476" max="9482" width="9.625" style="5" customWidth="1"/>
    <col min="9483" max="9483" width="9" style="5"/>
    <col min="9484" max="9484" width="9.75" style="5" bestFit="1" customWidth="1"/>
    <col min="9485" max="9728" width="9" style="5"/>
    <col min="9729" max="9729" width="4.625" style="5" customWidth="1"/>
    <col min="9730" max="9730" width="30.625" style="5" customWidth="1"/>
    <col min="9731" max="9731" width="12.625" style="5" customWidth="1"/>
    <col min="9732" max="9738" width="9.625" style="5" customWidth="1"/>
    <col min="9739" max="9739" width="9" style="5"/>
    <col min="9740" max="9740" width="9.75" style="5" bestFit="1" customWidth="1"/>
    <col min="9741" max="9984" width="9" style="5"/>
    <col min="9985" max="9985" width="4.625" style="5" customWidth="1"/>
    <col min="9986" max="9986" width="30.625" style="5" customWidth="1"/>
    <col min="9987" max="9987" width="12.625" style="5" customWidth="1"/>
    <col min="9988" max="9994" width="9.625" style="5" customWidth="1"/>
    <col min="9995" max="9995" width="9" style="5"/>
    <col min="9996" max="9996" width="9.75" style="5" bestFit="1" customWidth="1"/>
    <col min="9997" max="10240" width="9" style="5"/>
    <col min="10241" max="10241" width="4.625" style="5" customWidth="1"/>
    <col min="10242" max="10242" width="30.625" style="5" customWidth="1"/>
    <col min="10243" max="10243" width="12.625" style="5" customWidth="1"/>
    <col min="10244" max="10250" width="9.625" style="5" customWidth="1"/>
    <col min="10251" max="10251" width="9" style="5"/>
    <col min="10252" max="10252" width="9.75" style="5" bestFit="1" customWidth="1"/>
    <col min="10253" max="10496" width="9" style="5"/>
    <col min="10497" max="10497" width="4.625" style="5" customWidth="1"/>
    <col min="10498" max="10498" width="30.625" style="5" customWidth="1"/>
    <col min="10499" max="10499" width="12.625" style="5" customWidth="1"/>
    <col min="10500" max="10506" width="9.625" style="5" customWidth="1"/>
    <col min="10507" max="10507" width="9" style="5"/>
    <col min="10508" max="10508" width="9.75" style="5" bestFit="1" customWidth="1"/>
    <col min="10509" max="10752" width="9" style="5"/>
    <col min="10753" max="10753" width="4.625" style="5" customWidth="1"/>
    <col min="10754" max="10754" width="30.625" style="5" customWidth="1"/>
    <col min="10755" max="10755" width="12.625" style="5" customWidth="1"/>
    <col min="10756" max="10762" width="9.625" style="5" customWidth="1"/>
    <col min="10763" max="10763" width="9" style="5"/>
    <col min="10764" max="10764" width="9.75" style="5" bestFit="1" customWidth="1"/>
    <col min="10765" max="11008" width="9" style="5"/>
    <col min="11009" max="11009" width="4.625" style="5" customWidth="1"/>
    <col min="11010" max="11010" width="30.625" style="5" customWidth="1"/>
    <col min="11011" max="11011" width="12.625" style="5" customWidth="1"/>
    <col min="11012" max="11018" width="9.625" style="5" customWidth="1"/>
    <col min="11019" max="11019" width="9" style="5"/>
    <col min="11020" max="11020" width="9.75" style="5" bestFit="1" customWidth="1"/>
    <col min="11021" max="11264" width="9" style="5"/>
    <col min="11265" max="11265" width="4.625" style="5" customWidth="1"/>
    <col min="11266" max="11266" width="30.625" style="5" customWidth="1"/>
    <col min="11267" max="11267" width="12.625" style="5" customWidth="1"/>
    <col min="11268" max="11274" width="9.625" style="5" customWidth="1"/>
    <col min="11275" max="11275" width="9" style="5"/>
    <col min="11276" max="11276" width="9.75" style="5" bestFit="1" customWidth="1"/>
    <col min="11277" max="11520" width="9" style="5"/>
    <col min="11521" max="11521" width="4.625" style="5" customWidth="1"/>
    <col min="11522" max="11522" width="30.625" style="5" customWidth="1"/>
    <col min="11523" max="11523" width="12.625" style="5" customWidth="1"/>
    <col min="11524" max="11530" width="9.625" style="5" customWidth="1"/>
    <col min="11531" max="11531" width="9" style="5"/>
    <col min="11532" max="11532" width="9.75" style="5" bestFit="1" customWidth="1"/>
    <col min="11533" max="11776" width="9" style="5"/>
    <col min="11777" max="11777" width="4.625" style="5" customWidth="1"/>
    <col min="11778" max="11778" width="30.625" style="5" customWidth="1"/>
    <col min="11779" max="11779" width="12.625" style="5" customWidth="1"/>
    <col min="11780" max="11786" width="9.625" style="5" customWidth="1"/>
    <col min="11787" max="11787" width="9" style="5"/>
    <col min="11788" max="11788" width="9.75" style="5" bestFit="1" customWidth="1"/>
    <col min="11789" max="12032" width="9" style="5"/>
    <col min="12033" max="12033" width="4.625" style="5" customWidth="1"/>
    <col min="12034" max="12034" width="30.625" style="5" customWidth="1"/>
    <col min="12035" max="12035" width="12.625" style="5" customWidth="1"/>
    <col min="12036" max="12042" width="9.625" style="5" customWidth="1"/>
    <col min="12043" max="12043" width="9" style="5"/>
    <col min="12044" max="12044" width="9.75" style="5" bestFit="1" customWidth="1"/>
    <col min="12045" max="12288" width="9" style="5"/>
    <col min="12289" max="12289" width="4.625" style="5" customWidth="1"/>
    <col min="12290" max="12290" width="30.625" style="5" customWidth="1"/>
    <col min="12291" max="12291" width="12.625" style="5" customWidth="1"/>
    <col min="12292" max="12298" width="9.625" style="5" customWidth="1"/>
    <col min="12299" max="12299" width="9" style="5"/>
    <col min="12300" max="12300" width="9.75" style="5" bestFit="1" customWidth="1"/>
    <col min="12301" max="12544" width="9" style="5"/>
    <col min="12545" max="12545" width="4.625" style="5" customWidth="1"/>
    <col min="12546" max="12546" width="30.625" style="5" customWidth="1"/>
    <col min="12547" max="12547" width="12.625" style="5" customWidth="1"/>
    <col min="12548" max="12554" width="9.625" style="5" customWidth="1"/>
    <col min="12555" max="12555" width="9" style="5"/>
    <col min="12556" max="12556" width="9.75" style="5" bestFit="1" customWidth="1"/>
    <col min="12557" max="12800" width="9" style="5"/>
    <col min="12801" max="12801" width="4.625" style="5" customWidth="1"/>
    <col min="12802" max="12802" width="30.625" style="5" customWidth="1"/>
    <col min="12803" max="12803" width="12.625" style="5" customWidth="1"/>
    <col min="12804" max="12810" width="9.625" style="5" customWidth="1"/>
    <col min="12811" max="12811" width="9" style="5"/>
    <col min="12812" max="12812" width="9.75" style="5" bestFit="1" customWidth="1"/>
    <col min="12813" max="13056" width="9" style="5"/>
    <col min="13057" max="13057" width="4.625" style="5" customWidth="1"/>
    <col min="13058" max="13058" width="30.625" style="5" customWidth="1"/>
    <col min="13059" max="13059" width="12.625" style="5" customWidth="1"/>
    <col min="13060" max="13066" width="9.625" style="5" customWidth="1"/>
    <col min="13067" max="13067" width="9" style="5"/>
    <col min="13068" max="13068" width="9.75" style="5" bestFit="1" customWidth="1"/>
    <col min="13069" max="13312" width="9" style="5"/>
    <col min="13313" max="13313" width="4.625" style="5" customWidth="1"/>
    <col min="13314" max="13314" width="30.625" style="5" customWidth="1"/>
    <col min="13315" max="13315" width="12.625" style="5" customWidth="1"/>
    <col min="13316" max="13322" width="9.625" style="5" customWidth="1"/>
    <col min="13323" max="13323" width="9" style="5"/>
    <col min="13324" max="13324" width="9.75" style="5" bestFit="1" customWidth="1"/>
    <col min="13325" max="13568" width="9" style="5"/>
    <col min="13569" max="13569" width="4.625" style="5" customWidth="1"/>
    <col min="13570" max="13570" width="30.625" style="5" customWidth="1"/>
    <col min="13571" max="13571" width="12.625" style="5" customWidth="1"/>
    <col min="13572" max="13578" width="9.625" style="5" customWidth="1"/>
    <col min="13579" max="13579" width="9" style="5"/>
    <col min="13580" max="13580" width="9.75" style="5" bestFit="1" customWidth="1"/>
    <col min="13581" max="13824" width="9" style="5"/>
    <col min="13825" max="13825" width="4.625" style="5" customWidth="1"/>
    <col min="13826" max="13826" width="30.625" style="5" customWidth="1"/>
    <col min="13827" max="13827" width="12.625" style="5" customWidth="1"/>
    <col min="13828" max="13834" width="9.625" style="5" customWidth="1"/>
    <col min="13835" max="13835" width="9" style="5"/>
    <col min="13836" max="13836" width="9.75" style="5" bestFit="1" customWidth="1"/>
    <col min="13837" max="14080" width="9" style="5"/>
    <col min="14081" max="14081" width="4.625" style="5" customWidth="1"/>
    <col min="14082" max="14082" width="30.625" style="5" customWidth="1"/>
    <col min="14083" max="14083" width="12.625" style="5" customWidth="1"/>
    <col min="14084" max="14090" width="9.625" style="5" customWidth="1"/>
    <col min="14091" max="14091" width="9" style="5"/>
    <col min="14092" max="14092" width="9.75" style="5" bestFit="1" customWidth="1"/>
    <col min="14093" max="14336" width="9" style="5"/>
    <col min="14337" max="14337" width="4.625" style="5" customWidth="1"/>
    <col min="14338" max="14338" width="30.625" style="5" customWidth="1"/>
    <col min="14339" max="14339" width="12.625" style="5" customWidth="1"/>
    <col min="14340" max="14346" width="9.625" style="5" customWidth="1"/>
    <col min="14347" max="14347" width="9" style="5"/>
    <col min="14348" max="14348" width="9.75" style="5" bestFit="1" customWidth="1"/>
    <col min="14349" max="14592" width="9" style="5"/>
    <col min="14593" max="14593" width="4.625" style="5" customWidth="1"/>
    <col min="14594" max="14594" width="30.625" style="5" customWidth="1"/>
    <col min="14595" max="14595" width="12.625" style="5" customWidth="1"/>
    <col min="14596" max="14602" width="9.625" style="5" customWidth="1"/>
    <col min="14603" max="14603" width="9" style="5"/>
    <col min="14604" max="14604" width="9.75" style="5" bestFit="1" customWidth="1"/>
    <col min="14605" max="14848" width="9" style="5"/>
    <col min="14849" max="14849" width="4.625" style="5" customWidth="1"/>
    <col min="14850" max="14850" width="30.625" style="5" customWidth="1"/>
    <col min="14851" max="14851" width="12.625" style="5" customWidth="1"/>
    <col min="14852" max="14858" width="9.625" style="5" customWidth="1"/>
    <col min="14859" max="14859" width="9" style="5"/>
    <col min="14860" max="14860" width="9.75" style="5" bestFit="1" customWidth="1"/>
    <col min="14861" max="15104" width="9" style="5"/>
    <col min="15105" max="15105" width="4.625" style="5" customWidth="1"/>
    <col min="15106" max="15106" width="30.625" style="5" customWidth="1"/>
    <col min="15107" max="15107" width="12.625" style="5" customWidth="1"/>
    <col min="15108" max="15114" width="9.625" style="5" customWidth="1"/>
    <col min="15115" max="15115" width="9" style="5"/>
    <col min="15116" max="15116" width="9.75" style="5" bestFit="1" customWidth="1"/>
    <col min="15117" max="15360" width="9" style="5"/>
    <col min="15361" max="15361" width="4.625" style="5" customWidth="1"/>
    <col min="15362" max="15362" width="30.625" style="5" customWidth="1"/>
    <col min="15363" max="15363" width="12.625" style="5" customWidth="1"/>
    <col min="15364" max="15370" width="9.625" style="5" customWidth="1"/>
    <col min="15371" max="15371" width="9" style="5"/>
    <col min="15372" max="15372" width="9.75" style="5" bestFit="1" customWidth="1"/>
    <col min="15373" max="15616" width="9" style="5"/>
    <col min="15617" max="15617" width="4.625" style="5" customWidth="1"/>
    <col min="15618" max="15618" width="30.625" style="5" customWidth="1"/>
    <col min="15619" max="15619" width="12.625" style="5" customWidth="1"/>
    <col min="15620" max="15626" width="9.625" style="5" customWidth="1"/>
    <col min="15627" max="15627" width="9" style="5"/>
    <col min="15628" max="15628" width="9.75" style="5" bestFit="1" customWidth="1"/>
    <col min="15629" max="15872" width="9" style="5"/>
    <col min="15873" max="15873" width="4.625" style="5" customWidth="1"/>
    <col min="15874" max="15874" width="30.625" style="5" customWidth="1"/>
    <col min="15875" max="15875" width="12.625" style="5" customWidth="1"/>
    <col min="15876" max="15882" width="9.625" style="5" customWidth="1"/>
    <col min="15883" max="15883" width="9" style="5"/>
    <col min="15884" max="15884" width="9.75" style="5" bestFit="1" customWidth="1"/>
    <col min="15885" max="16128" width="9" style="5"/>
    <col min="16129" max="16129" width="4.625" style="5" customWidth="1"/>
    <col min="16130" max="16130" width="30.625" style="5" customWidth="1"/>
    <col min="16131" max="16131" width="12.625" style="5" customWidth="1"/>
    <col min="16132" max="16138" width="9.625" style="5" customWidth="1"/>
    <col min="16139" max="16139" width="9" style="5"/>
    <col min="16140" max="16140" width="9.75" style="5" bestFit="1" customWidth="1"/>
    <col min="16141" max="16384" width="9" style="5"/>
  </cols>
  <sheetData>
    <row r="1" spans="1:14" ht="30" customHeight="1" thickBot="1" x14ac:dyDescent="0.35">
      <c r="A1" s="1" t="s">
        <v>218</v>
      </c>
      <c r="B1" s="2"/>
      <c r="C1" s="3"/>
      <c r="L1" s="7">
        <v>44127</v>
      </c>
    </row>
    <row r="2" spans="1:14" s="4" customFormat="1" ht="60" customHeight="1" x14ac:dyDescent="0.3">
      <c r="A2" s="8" t="s">
        <v>197</v>
      </c>
      <c r="B2" s="11" t="s">
        <v>198</v>
      </c>
      <c r="C2" s="11" t="s">
        <v>199</v>
      </c>
      <c r="D2" s="10" t="s">
        <v>200</v>
      </c>
      <c r="E2" s="32" t="s">
        <v>201</v>
      </c>
      <c r="F2" s="32"/>
      <c r="G2" s="12" t="s">
        <v>202</v>
      </c>
      <c r="H2" s="10" t="s">
        <v>203</v>
      </c>
      <c r="I2" s="10" t="s">
        <v>204</v>
      </c>
      <c r="J2" s="13" t="s">
        <v>205</v>
      </c>
    </row>
    <row r="3" spans="1:14" ht="50.1" customHeight="1" x14ac:dyDescent="0.3">
      <c r="A3" s="14">
        <v>1</v>
      </c>
      <c r="B3" s="15" t="s">
        <v>206</v>
      </c>
      <c r="C3" s="16" t="s">
        <v>207</v>
      </c>
      <c r="D3" s="20">
        <v>1735</v>
      </c>
      <c r="E3" s="17">
        <v>39588</v>
      </c>
      <c r="F3" s="17">
        <v>44196</v>
      </c>
      <c r="G3" s="16">
        <f t="shared" ref="G3" si="0">IF(F3-$L$1+1&gt;365,365,F3-$L$1+1)</f>
        <v>70</v>
      </c>
      <c r="H3" s="29">
        <f t="shared" ref="H3" si="1">D3*G3/N3/10</f>
        <v>2.6350618355391626</v>
      </c>
      <c r="I3" s="16"/>
      <c r="J3" s="18" t="s">
        <v>208</v>
      </c>
      <c r="L3" s="28"/>
      <c r="N3" s="5">
        <f>F3-E3+1</f>
        <v>4609</v>
      </c>
    </row>
    <row r="4" spans="1:14" ht="50.1" customHeight="1" x14ac:dyDescent="0.3">
      <c r="A4" s="14">
        <v>2</v>
      </c>
      <c r="B4" s="15" t="s">
        <v>15</v>
      </c>
      <c r="C4" s="16" t="s">
        <v>16</v>
      </c>
      <c r="D4" s="20">
        <v>334</v>
      </c>
      <c r="E4" s="17">
        <v>41502</v>
      </c>
      <c r="F4" s="17">
        <v>43326</v>
      </c>
      <c r="G4" s="16">
        <f>IF(F4-L4+1&gt;365,365,F4-L4+1)</f>
        <v>365</v>
      </c>
      <c r="H4" s="30" t="s">
        <v>164</v>
      </c>
      <c r="I4" s="16"/>
      <c r="J4" s="18" t="s">
        <v>220</v>
      </c>
      <c r="L4" s="19">
        <v>42075</v>
      </c>
      <c r="N4" s="5">
        <f t="shared" ref="N4:N13" si="2">F4-E4+1</f>
        <v>1825</v>
      </c>
    </row>
    <row r="5" spans="1:14" ht="50.1" customHeight="1" x14ac:dyDescent="0.3">
      <c r="A5" s="14">
        <v>3</v>
      </c>
      <c r="B5" s="15" t="s">
        <v>20</v>
      </c>
      <c r="C5" s="16" t="s">
        <v>21</v>
      </c>
      <c r="D5" s="20">
        <v>656</v>
      </c>
      <c r="E5" s="17">
        <v>43138</v>
      </c>
      <c r="F5" s="17">
        <v>44472</v>
      </c>
      <c r="G5" s="16">
        <f t="shared" ref="G5:G13" si="3">IF(F5-$L$1+1&gt;365,365,F5-$L$1+1)</f>
        <v>346</v>
      </c>
      <c r="H5" s="29">
        <f t="shared" ref="H5:H13" si="4">D5*G5/N5/10</f>
        <v>17.00194756554307</v>
      </c>
      <c r="I5" s="16"/>
      <c r="J5" s="18" t="s">
        <v>19</v>
      </c>
      <c r="L5" s="19"/>
      <c r="N5" s="5">
        <f t="shared" si="2"/>
        <v>1335</v>
      </c>
    </row>
    <row r="6" spans="1:14" ht="50.1" customHeight="1" x14ac:dyDescent="0.3">
      <c r="A6" s="14">
        <v>4</v>
      </c>
      <c r="B6" s="15" t="s">
        <v>98</v>
      </c>
      <c r="C6" s="16" t="s">
        <v>99</v>
      </c>
      <c r="D6" s="20">
        <v>544</v>
      </c>
      <c r="E6" s="17">
        <v>43378</v>
      </c>
      <c r="F6" s="17">
        <v>44286</v>
      </c>
      <c r="G6" s="16">
        <f t="shared" si="3"/>
        <v>160</v>
      </c>
      <c r="H6" s="29">
        <f t="shared" si="4"/>
        <v>9.5753575357535752</v>
      </c>
      <c r="I6" s="16"/>
      <c r="J6" s="18" t="s">
        <v>19</v>
      </c>
      <c r="L6" s="19"/>
      <c r="N6" s="5">
        <f t="shared" si="2"/>
        <v>909</v>
      </c>
    </row>
    <row r="7" spans="1:14" ht="50.1" customHeight="1" x14ac:dyDescent="0.3">
      <c r="A7" s="14">
        <v>5</v>
      </c>
      <c r="B7" s="15" t="s">
        <v>209</v>
      </c>
      <c r="C7" s="16" t="s">
        <v>99</v>
      </c>
      <c r="D7" s="20">
        <v>258</v>
      </c>
      <c r="E7" s="17">
        <v>43579</v>
      </c>
      <c r="F7" s="17">
        <v>44308</v>
      </c>
      <c r="G7" s="16">
        <f t="shared" si="3"/>
        <v>182</v>
      </c>
      <c r="H7" s="29">
        <f t="shared" si="4"/>
        <v>6.4323287671232876</v>
      </c>
      <c r="I7" s="16"/>
      <c r="J7" s="18" t="s">
        <v>19</v>
      </c>
      <c r="L7" s="19"/>
      <c r="N7" s="5">
        <f t="shared" si="2"/>
        <v>730</v>
      </c>
    </row>
    <row r="8" spans="1:14" ht="50.1" customHeight="1" x14ac:dyDescent="0.3">
      <c r="A8" s="14">
        <v>6</v>
      </c>
      <c r="B8" s="15" t="s">
        <v>210</v>
      </c>
      <c r="C8" s="16" t="s">
        <v>99</v>
      </c>
      <c r="D8" s="20">
        <v>320</v>
      </c>
      <c r="E8" s="17">
        <v>43573</v>
      </c>
      <c r="F8" s="17">
        <v>44302</v>
      </c>
      <c r="G8" s="16">
        <f t="shared" si="3"/>
        <v>176</v>
      </c>
      <c r="H8" s="29">
        <f t="shared" si="4"/>
        <v>7.7150684931506843</v>
      </c>
      <c r="I8" s="16"/>
      <c r="J8" s="18" t="s">
        <v>19</v>
      </c>
      <c r="L8" s="19"/>
      <c r="N8" s="5">
        <f t="shared" si="2"/>
        <v>730</v>
      </c>
    </row>
    <row r="9" spans="1:14" ht="50.1" customHeight="1" x14ac:dyDescent="0.3">
      <c r="A9" s="14">
        <v>7</v>
      </c>
      <c r="B9" s="15" t="s">
        <v>72</v>
      </c>
      <c r="C9" s="16" t="s">
        <v>73</v>
      </c>
      <c r="D9" s="20">
        <v>413</v>
      </c>
      <c r="E9" s="17">
        <v>43612</v>
      </c>
      <c r="F9" s="17">
        <v>44183</v>
      </c>
      <c r="G9" s="16">
        <f t="shared" si="3"/>
        <v>57</v>
      </c>
      <c r="H9" s="29">
        <f t="shared" si="4"/>
        <v>4.1155594405594407</v>
      </c>
      <c r="I9" s="16"/>
      <c r="J9" s="18" t="s">
        <v>19</v>
      </c>
      <c r="L9" s="19"/>
      <c r="N9" s="5">
        <f t="shared" si="2"/>
        <v>572</v>
      </c>
    </row>
    <row r="10" spans="1:14" ht="50.1" customHeight="1" x14ac:dyDescent="0.3">
      <c r="A10" s="14">
        <v>8</v>
      </c>
      <c r="B10" s="15" t="s">
        <v>74</v>
      </c>
      <c r="C10" s="16" t="s">
        <v>73</v>
      </c>
      <c r="D10" s="20">
        <v>384</v>
      </c>
      <c r="E10" s="17">
        <v>43612</v>
      </c>
      <c r="F10" s="17">
        <v>44183</v>
      </c>
      <c r="G10" s="16">
        <f t="shared" si="3"/>
        <v>57</v>
      </c>
      <c r="H10" s="29">
        <f t="shared" si="4"/>
        <v>3.8265734265734266</v>
      </c>
      <c r="I10" s="16"/>
      <c r="J10" s="18" t="s">
        <v>19</v>
      </c>
      <c r="L10" s="19"/>
      <c r="N10" s="5">
        <f t="shared" si="2"/>
        <v>572</v>
      </c>
    </row>
    <row r="11" spans="1:14" ht="50.1" customHeight="1" x14ac:dyDescent="0.3">
      <c r="A11" s="14">
        <v>9</v>
      </c>
      <c r="B11" s="15" t="s">
        <v>211</v>
      </c>
      <c r="C11" s="16" t="s">
        <v>212</v>
      </c>
      <c r="D11" s="20">
        <v>898</v>
      </c>
      <c r="E11" s="17">
        <v>43710</v>
      </c>
      <c r="F11" s="17">
        <v>44620</v>
      </c>
      <c r="G11" s="16">
        <f t="shared" si="3"/>
        <v>365</v>
      </c>
      <c r="H11" s="29">
        <f t="shared" si="4"/>
        <v>35.979143798024147</v>
      </c>
      <c r="I11" s="16"/>
      <c r="J11" s="18" t="s">
        <v>19</v>
      </c>
      <c r="L11" s="19"/>
      <c r="N11" s="5">
        <f t="shared" si="2"/>
        <v>911</v>
      </c>
    </row>
    <row r="12" spans="1:14" ht="50.1" customHeight="1" x14ac:dyDescent="0.3">
      <c r="A12" s="14">
        <v>10</v>
      </c>
      <c r="B12" s="15" t="s">
        <v>213</v>
      </c>
      <c r="C12" s="16" t="s">
        <v>214</v>
      </c>
      <c r="D12" s="20">
        <v>236</v>
      </c>
      <c r="E12" s="17">
        <v>43776</v>
      </c>
      <c r="F12" s="17">
        <v>44141</v>
      </c>
      <c r="G12" s="16">
        <f t="shared" si="3"/>
        <v>15</v>
      </c>
      <c r="H12" s="29">
        <f t="shared" si="4"/>
        <v>0.96721311475409844</v>
      </c>
      <c r="I12" s="16"/>
      <c r="J12" s="18" t="s">
        <v>19</v>
      </c>
      <c r="L12" s="19"/>
      <c r="N12" s="5">
        <f t="shared" si="2"/>
        <v>366</v>
      </c>
    </row>
    <row r="13" spans="1:14" ht="50.1" customHeight="1" x14ac:dyDescent="0.3">
      <c r="A13" s="14">
        <v>11</v>
      </c>
      <c r="B13" s="15" t="s">
        <v>215</v>
      </c>
      <c r="C13" s="16" t="s">
        <v>216</v>
      </c>
      <c r="D13" s="20">
        <v>1715</v>
      </c>
      <c r="E13" s="17">
        <v>43972</v>
      </c>
      <c r="F13" s="17">
        <v>45797</v>
      </c>
      <c r="G13" s="16">
        <f t="shared" si="3"/>
        <v>365</v>
      </c>
      <c r="H13" s="29">
        <f t="shared" si="4"/>
        <v>34.281215772179628</v>
      </c>
      <c r="I13" s="16"/>
      <c r="J13" s="18" t="s">
        <v>19</v>
      </c>
      <c r="L13" s="19"/>
      <c r="N13" s="5">
        <f t="shared" si="2"/>
        <v>1826</v>
      </c>
    </row>
    <row r="14" spans="1:14" ht="60" customHeight="1" thickBot="1" x14ac:dyDescent="0.35">
      <c r="A14" s="21"/>
      <c r="B14" s="22" t="s">
        <v>217</v>
      </c>
      <c r="C14" s="33">
        <f>SUM(H3:H13)</f>
        <v>122.52946974920053</v>
      </c>
      <c r="D14" s="33"/>
      <c r="E14" s="33"/>
      <c r="F14" s="33"/>
      <c r="G14" s="33"/>
      <c r="H14" s="33"/>
      <c r="I14" s="33"/>
      <c r="J14" s="34"/>
    </row>
    <row r="15" spans="1:14" ht="19.5" customHeight="1" x14ac:dyDescent="0.3">
      <c r="A15" s="23"/>
      <c r="B15" s="24"/>
      <c r="C15" s="24"/>
      <c r="D15" s="25"/>
      <c r="E15" s="24"/>
      <c r="F15" s="24"/>
      <c r="G15" s="26"/>
      <c r="H15" s="24"/>
      <c r="I15" s="24"/>
      <c r="J15" s="24"/>
    </row>
    <row r="16" spans="1:14" ht="19.5" customHeight="1" x14ac:dyDescent="0.3">
      <c r="A16" s="23"/>
      <c r="B16" s="24"/>
      <c r="C16" s="24"/>
      <c r="D16" s="25"/>
      <c r="E16" s="24"/>
      <c r="F16" s="24"/>
      <c r="G16" s="26"/>
      <c r="H16" s="24"/>
      <c r="I16" s="24"/>
      <c r="J16" s="24"/>
    </row>
    <row r="17" spans="2:10" ht="19.5" customHeight="1" x14ac:dyDescent="0.3">
      <c r="B17" s="24"/>
      <c r="C17" s="24"/>
      <c r="D17" s="25"/>
      <c r="E17" s="24"/>
      <c r="F17" s="24"/>
      <c r="G17" s="26"/>
      <c r="H17" s="24"/>
      <c r="I17" s="24"/>
      <c r="J17" s="24"/>
    </row>
    <row r="18" spans="2:10" ht="19.5" customHeight="1" x14ac:dyDescent="0.3">
      <c r="B18" s="24"/>
      <c r="C18" s="24"/>
      <c r="D18" s="25"/>
      <c r="E18" s="24"/>
      <c r="F18" s="24"/>
      <c r="G18" s="26"/>
      <c r="H18" s="24"/>
      <c r="I18" s="24"/>
      <c r="J18" s="24"/>
    </row>
    <row r="19" spans="2:10" ht="19.5" customHeight="1" x14ac:dyDescent="0.3">
      <c r="B19" s="24"/>
      <c r="C19" s="24"/>
      <c r="D19" s="25"/>
      <c r="E19" s="24"/>
      <c r="F19" s="24"/>
      <c r="G19" s="26"/>
      <c r="H19" s="24"/>
      <c r="I19" s="24"/>
      <c r="J19" s="24"/>
    </row>
    <row r="20" spans="2:10" ht="19.5" customHeight="1" x14ac:dyDescent="0.3">
      <c r="B20" s="24"/>
      <c r="C20" s="24"/>
      <c r="D20" s="25"/>
      <c r="E20" s="24"/>
      <c r="F20" s="24"/>
      <c r="G20" s="26"/>
      <c r="H20" s="24"/>
      <c r="I20" s="24"/>
      <c r="J20" s="24"/>
    </row>
    <row r="21" spans="2:10" ht="19.5" customHeight="1" x14ac:dyDescent="0.3">
      <c r="B21" s="24"/>
      <c r="C21" s="24"/>
      <c r="D21" s="25"/>
      <c r="E21" s="24"/>
      <c r="F21" s="24"/>
      <c r="G21" s="26"/>
      <c r="H21" s="24"/>
      <c r="I21" s="24"/>
      <c r="J21" s="24"/>
    </row>
    <row r="22" spans="2:10" x14ac:dyDescent="0.3">
      <c r="B22" s="24"/>
      <c r="C22" s="24"/>
      <c r="D22" s="25"/>
      <c r="E22" s="24"/>
      <c r="F22" s="24"/>
      <c r="G22" s="26"/>
      <c r="H22" s="24"/>
      <c r="I22" s="24"/>
      <c r="J22" s="24"/>
    </row>
    <row r="23" spans="2:10" x14ac:dyDescent="0.3">
      <c r="B23" s="24"/>
      <c r="C23" s="24"/>
      <c r="D23" s="25"/>
      <c r="E23" s="24"/>
      <c r="F23" s="24"/>
      <c r="G23" s="26"/>
      <c r="H23" s="24"/>
      <c r="I23" s="24"/>
      <c r="J23" s="24"/>
    </row>
    <row r="24" spans="2:10" x14ac:dyDescent="0.3">
      <c r="B24" s="24"/>
      <c r="C24" s="24"/>
      <c r="D24" s="25"/>
      <c r="E24" s="24"/>
      <c r="F24" s="24"/>
      <c r="G24" s="26"/>
      <c r="H24" s="24"/>
      <c r="I24" s="24"/>
      <c r="J24" s="24"/>
    </row>
    <row r="25" spans="2:10" x14ac:dyDescent="0.3">
      <c r="B25" s="24"/>
      <c r="C25" s="24"/>
      <c r="D25" s="25"/>
      <c r="E25" s="24"/>
      <c r="F25" s="24"/>
      <c r="G25" s="26"/>
      <c r="H25" s="24"/>
      <c r="I25" s="24"/>
      <c r="J25" s="24"/>
    </row>
    <row r="26" spans="2:10" x14ac:dyDescent="0.3">
      <c r="D26" s="27"/>
    </row>
    <row r="27" spans="2:10" x14ac:dyDescent="0.3">
      <c r="D27" s="27"/>
    </row>
    <row r="28" spans="2:10" x14ac:dyDescent="0.3">
      <c r="D28" s="27"/>
    </row>
    <row r="29" spans="2:10" x14ac:dyDescent="0.3">
      <c r="D29" s="27"/>
    </row>
    <row r="30" spans="2:10" x14ac:dyDescent="0.3">
      <c r="D30" s="27"/>
    </row>
    <row r="31" spans="2:10" x14ac:dyDescent="0.3">
      <c r="D31" s="27"/>
    </row>
    <row r="32" spans="2:10" x14ac:dyDescent="0.3">
      <c r="D32" s="27"/>
    </row>
    <row r="33" spans="4:4" x14ac:dyDescent="0.3">
      <c r="D33" s="27"/>
    </row>
    <row r="34" spans="4:4" x14ac:dyDescent="0.3">
      <c r="D34" s="27"/>
    </row>
    <row r="35" spans="4:4" x14ac:dyDescent="0.3">
      <c r="D35" s="27"/>
    </row>
    <row r="36" spans="4:4" x14ac:dyDescent="0.3">
      <c r="D36" s="27"/>
    </row>
    <row r="37" spans="4:4" x14ac:dyDescent="0.3">
      <c r="D37" s="27"/>
    </row>
    <row r="38" spans="4:4" x14ac:dyDescent="0.3">
      <c r="D38" s="27"/>
    </row>
    <row r="39" spans="4:4" x14ac:dyDescent="0.3">
      <c r="D39" s="27"/>
    </row>
  </sheetData>
  <mergeCells count="2">
    <mergeCell ref="E2:F2"/>
    <mergeCell ref="C14:J14"/>
  </mergeCells>
  <phoneticPr fontId="3" type="noConversion"/>
  <pageMargins left="0.78740157480314965" right="0.39370078740157483" top="0.78740157480314965" bottom="0.39370078740157483" header="0" footer="0"/>
  <pageSetup paperSize="9" scale="7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44"/>
  <sheetViews>
    <sheetView view="pageBreakPreview" zoomScale="85" zoomScaleNormal="100" zoomScaleSheetLayoutView="85" workbookViewId="0">
      <selection activeCell="J5" sqref="J5"/>
    </sheetView>
  </sheetViews>
  <sheetFormatPr defaultRowHeight="16.5" x14ac:dyDescent="0.3"/>
  <cols>
    <col min="1" max="1" width="4.625" style="4" customWidth="1"/>
    <col min="2" max="2" width="30.625" style="5" customWidth="1"/>
    <col min="3" max="3" width="12.625" style="5" customWidth="1"/>
    <col min="4" max="4" width="9.625" style="4" customWidth="1"/>
    <col min="5" max="6" width="9.625" style="5" customWidth="1"/>
    <col min="7" max="7" width="9.625" style="6" customWidth="1"/>
    <col min="8" max="10" width="9.625" style="5" customWidth="1"/>
    <col min="11" max="11" width="9" style="5"/>
    <col min="12" max="12" width="9.75" style="5" bestFit="1" customWidth="1"/>
    <col min="13" max="256" width="9" style="5"/>
    <col min="257" max="257" width="4.625" style="5" customWidth="1"/>
    <col min="258" max="258" width="30.625" style="5" customWidth="1"/>
    <col min="259" max="259" width="12.625" style="5" customWidth="1"/>
    <col min="260" max="266" width="9.625" style="5" customWidth="1"/>
    <col min="267" max="267" width="9" style="5"/>
    <col min="268" max="268" width="9.75" style="5" bestFit="1" customWidth="1"/>
    <col min="269" max="512" width="9" style="5"/>
    <col min="513" max="513" width="4.625" style="5" customWidth="1"/>
    <col min="514" max="514" width="30.625" style="5" customWidth="1"/>
    <col min="515" max="515" width="12.625" style="5" customWidth="1"/>
    <col min="516" max="522" width="9.625" style="5" customWidth="1"/>
    <col min="523" max="523" width="9" style="5"/>
    <col min="524" max="524" width="9.75" style="5" bestFit="1" customWidth="1"/>
    <col min="525" max="768" width="9" style="5"/>
    <col min="769" max="769" width="4.625" style="5" customWidth="1"/>
    <col min="770" max="770" width="30.625" style="5" customWidth="1"/>
    <col min="771" max="771" width="12.625" style="5" customWidth="1"/>
    <col min="772" max="778" width="9.625" style="5" customWidth="1"/>
    <col min="779" max="779" width="9" style="5"/>
    <col min="780" max="780" width="9.75" style="5" bestFit="1" customWidth="1"/>
    <col min="781" max="1024" width="9" style="5"/>
    <col min="1025" max="1025" width="4.625" style="5" customWidth="1"/>
    <col min="1026" max="1026" width="30.625" style="5" customWidth="1"/>
    <col min="1027" max="1027" width="12.625" style="5" customWidth="1"/>
    <col min="1028" max="1034" width="9.625" style="5" customWidth="1"/>
    <col min="1035" max="1035" width="9" style="5"/>
    <col min="1036" max="1036" width="9.75" style="5" bestFit="1" customWidth="1"/>
    <col min="1037" max="1280" width="9" style="5"/>
    <col min="1281" max="1281" width="4.625" style="5" customWidth="1"/>
    <col min="1282" max="1282" width="30.625" style="5" customWidth="1"/>
    <col min="1283" max="1283" width="12.625" style="5" customWidth="1"/>
    <col min="1284" max="1290" width="9.625" style="5" customWidth="1"/>
    <col min="1291" max="1291" width="9" style="5"/>
    <col min="1292" max="1292" width="9.75" style="5" bestFit="1" customWidth="1"/>
    <col min="1293" max="1536" width="9" style="5"/>
    <col min="1537" max="1537" width="4.625" style="5" customWidth="1"/>
    <col min="1538" max="1538" width="30.625" style="5" customWidth="1"/>
    <col min="1539" max="1539" width="12.625" style="5" customWidth="1"/>
    <col min="1540" max="1546" width="9.625" style="5" customWidth="1"/>
    <col min="1547" max="1547" width="9" style="5"/>
    <col min="1548" max="1548" width="9.75" style="5" bestFit="1" customWidth="1"/>
    <col min="1549" max="1792" width="9" style="5"/>
    <col min="1793" max="1793" width="4.625" style="5" customWidth="1"/>
    <col min="1794" max="1794" width="30.625" style="5" customWidth="1"/>
    <col min="1795" max="1795" width="12.625" style="5" customWidth="1"/>
    <col min="1796" max="1802" width="9.625" style="5" customWidth="1"/>
    <col min="1803" max="1803" width="9" style="5"/>
    <col min="1804" max="1804" width="9.75" style="5" bestFit="1" customWidth="1"/>
    <col min="1805" max="2048" width="9" style="5"/>
    <col min="2049" max="2049" width="4.625" style="5" customWidth="1"/>
    <col min="2050" max="2050" width="30.625" style="5" customWidth="1"/>
    <col min="2051" max="2051" width="12.625" style="5" customWidth="1"/>
    <col min="2052" max="2058" width="9.625" style="5" customWidth="1"/>
    <col min="2059" max="2059" width="9" style="5"/>
    <col min="2060" max="2060" width="9.75" style="5" bestFit="1" customWidth="1"/>
    <col min="2061" max="2304" width="9" style="5"/>
    <col min="2305" max="2305" width="4.625" style="5" customWidth="1"/>
    <col min="2306" max="2306" width="30.625" style="5" customWidth="1"/>
    <col min="2307" max="2307" width="12.625" style="5" customWidth="1"/>
    <col min="2308" max="2314" width="9.625" style="5" customWidth="1"/>
    <col min="2315" max="2315" width="9" style="5"/>
    <col min="2316" max="2316" width="9.75" style="5" bestFit="1" customWidth="1"/>
    <col min="2317" max="2560" width="9" style="5"/>
    <col min="2561" max="2561" width="4.625" style="5" customWidth="1"/>
    <col min="2562" max="2562" width="30.625" style="5" customWidth="1"/>
    <col min="2563" max="2563" width="12.625" style="5" customWidth="1"/>
    <col min="2564" max="2570" width="9.625" style="5" customWidth="1"/>
    <col min="2571" max="2571" width="9" style="5"/>
    <col min="2572" max="2572" width="9.75" style="5" bestFit="1" customWidth="1"/>
    <col min="2573" max="2816" width="9" style="5"/>
    <col min="2817" max="2817" width="4.625" style="5" customWidth="1"/>
    <col min="2818" max="2818" width="30.625" style="5" customWidth="1"/>
    <col min="2819" max="2819" width="12.625" style="5" customWidth="1"/>
    <col min="2820" max="2826" width="9.625" style="5" customWidth="1"/>
    <col min="2827" max="2827" width="9" style="5"/>
    <col min="2828" max="2828" width="9.75" style="5" bestFit="1" customWidth="1"/>
    <col min="2829" max="3072" width="9" style="5"/>
    <col min="3073" max="3073" width="4.625" style="5" customWidth="1"/>
    <col min="3074" max="3074" width="30.625" style="5" customWidth="1"/>
    <col min="3075" max="3075" width="12.625" style="5" customWidth="1"/>
    <col min="3076" max="3082" width="9.625" style="5" customWidth="1"/>
    <col min="3083" max="3083" width="9" style="5"/>
    <col min="3084" max="3084" width="9.75" style="5" bestFit="1" customWidth="1"/>
    <col min="3085" max="3328" width="9" style="5"/>
    <col min="3329" max="3329" width="4.625" style="5" customWidth="1"/>
    <col min="3330" max="3330" width="30.625" style="5" customWidth="1"/>
    <col min="3331" max="3331" width="12.625" style="5" customWidth="1"/>
    <col min="3332" max="3338" width="9.625" style="5" customWidth="1"/>
    <col min="3339" max="3339" width="9" style="5"/>
    <col min="3340" max="3340" width="9.75" style="5" bestFit="1" customWidth="1"/>
    <col min="3341" max="3584" width="9" style="5"/>
    <col min="3585" max="3585" width="4.625" style="5" customWidth="1"/>
    <col min="3586" max="3586" width="30.625" style="5" customWidth="1"/>
    <col min="3587" max="3587" width="12.625" style="5" customWidth="1"/>
    <col min="3588" max="3594" width="9.625" style="5" customWidth="1"/>
    <col min="3595" max="3595" width="9" style="5"/>
    <col min="3596" max="3596" width="9.75" style="5" bestFit="1" customWidth="1"/>
    <col min="3597" max="3840" width="9" style="5"/>
    <col min="3841" max="3841" width="4.625" style="5" customWidth="1"/>
    <col min="3842" max="3842" width="30.625" style="5" customWidth="1"/>
    <col min="3843" max="3843" width="12.625" style="5" customWidth="1"/>
    <col min="3844" max="3850" width="9.625" style="5" customWidth="1"/>
    <col min="3851" max="3851" width="9" style="5"/>
    <col min="3852" max="3852" width="9.75" style="5" bestFit="1" customWidth="1"/>
    <col min="3853" max="4096" width="9" style="5"/>
    <col min="4097" max="4097" width="4.625" style="5" customWidth="1"/>
    <col min="4098" max="4098" width="30.625" style="5" customWidth="1"/>
    <col min="4099" max="4099" width="12.625" style="5" customWidth="1"/>
    <col min="4100" max="4106" width="9.625" style="5" customWidth="1"/>
    <col min="4107" max="4107" width="9" style="5"/>
    <col min="4108" max="4108" width="9.75" style="5" bestFit="1" customWidth="1"/>
    <col min="4109" max="4352" width="9" style="5"/>
    <col min="4353" max="4353" width="4.625" style="5" customWidth="1"/>
    <col min="4354" max="4354" width="30.625" style="5" customWidth="1"/>
    <col min="4355" max="4355" width="12.625" style="5" customWidth="1"/>
    <col min="4356" max="4362" width="9.625" style="5" customWidth="1"/>
    <col min="4363" max="4363" width="9" style="5"/>
    <col min="4364" max="4364" width="9.75" style="5" bestFit="1" customWidth="1"/>
    <col min="4365" max="4608" width="9" style="5"/>
    <col min="4609" max="4609" width="4.625" style="5" customWidth="1"/>
    <col min="4610" max="4610" width="30.625" style="5" customWidth="1"/>
    <col min="4611" max="4611" width="12.625" style="5" customWidth="1"/>
    <col min="4612" max="4618" width="9.625" style="5" customWidth="1"/>
    <col min="4619" max="4619" width="9" style="5"/>
    <col min="4620" max="4620" width="9.75" style="5" bestFit="1" customWidth="1"/>
    <col min="4621" max="4864" width="9" style="5"/>
    <col min="4865" max="4865" width="4.625" style="5" customWidth="1"/>
    <col min="4866" max="4866" width="30.625" style="5" customWidth="1"/>
    <col min="4867" max="4867" width="12.625" style="5" customWidth="1"/>
    <col min="4868" max="4874" width="9.625" style="5" customWidth="1"/>
    <col min="4875" max="4875" width="9" style="5"/>
    <col min="4876" max="4876" width="9.75" style="5" bestFit="1" customWidth="1"/>
    <col min="4877" max="5120" width="9" style="5"/>
    <col min="5121" max="5121" width="4.625" style="5" customWidth="1"/>
    <col min="5122" max="5122" width="30.625" style="5" customWidth="1"/>
    <col min="5123" max="5123" width="12.625" style="5" customWidth="1"/>
    <col min="5124" max="5130" width="9.625" style="5" customWidth="1"/>
    <col min="5131" max="5131" width="9" style="5"/>
    <col min="5132" max="5132" width="9.75" style="5" bestFit="1" customWidth="1"/>
    <col min="5133" max="5376" width="9" style="5"/>
    <col min="5377" max="5377" width="4.625" style="5" customWidth="1"/>
    <col min="5378" max="5378" width="30.625" style="5" customWidth="1"/>
    <col min="5379" max="5379" width="12.625" style="5" customWidth="1"/>
    <col min="5380" max="5386" width="9.625" style="5" customWidth="1"/>
    <col min="5387" max="5387" width="9" style="5"/>
    <col min="5388" max="5388" width="9.75" style="5" bestFit="1" customWidth="1"/>
    <col min="5389" max="5632" width="9" style="5"/>
    <col min="5633" max="5633" width="4.625" style="5" customWidth="1"/>
    <col min="5634" max="5634" width="30.625" style="5" customWidth="1"/>
    <col min="5635" max="5635" width="12.625" style="5" customWidth="1"/>
    <col min="5636" max="5642" width="9.625" style="5" customWidth="1"/>
    <col min="5643" max="5643" width="9" style="5"/>
    <col min="5644" max="5644" width="9.75" style="5" bestFit="1" customWidth="1"/>
    <col min="5645" max="5888" width="9" style="5"/>
    <col min="5889" max="5889" width="4.625" style="5" customWidth="1"/>
    <col min="5890" max="5890" width="30.625" style="5" customWidth="1"/>
    <col min="5891" max="5891" width="12.625" style="5" customWidth="1"/>
    <col min="5892" max="5898" width="9.625" style="5" customWidth="1"/>
    <col min="5899" max="5899" width="9" style="5"/>
    <col min="5900" max="5900" width="9.75" style="5" bestFit="1" customWidth="1"/>
    <col min="5901" max="6144" width="9" style="5"/>
    <col min="6145" max="6145" width="4.625" style="5" customWidth="1"/>
    <col min="6146" max="6146" width="30.625" style="5" customWidth="1"/>
    <col min="6147" max="6147" width="12.625" style="5" customWidth="1"/>
    <col min="6148" max="6154" width="9.625" style="5" customWidth="1"/>
    <col min="6155" max="6155" width="9" style="5"/>
    <col min="6156" max="6156" width="9.75" style="5" bestFit="1" customWidth="1"/>
    <col min="6157" max="6400" width="9" style="5"/>
    <col min="6401" max="6401" width="4.625" style="5" customWidth="1"/>
    <col min="6402" max="6402" width="30.625" style="5" customWidth="1"/>
    <col min="6403" max="6403" width="12.625" style="5" customWidth="1"/>
    <col min="6404" max="6410" width="9.625" style="5" customWidth="1"/>
    <col min="6411" max="6411" width="9" style="5"/>
    <col min="6412" max="6412" width="9.75" style="5" bestFit="1" customWidth="1"/>
    <col min="6413" max="6656" width="9" style="5"/>
    <col min="6657" max="6657" width="4.625" style="5" customWidth="1"/>
    <col min="6658" max="6658" width="30.625" style="5" customWidth="1"/>
    <col min="6659" max="6659" width="12.625" style="5" customWidth="1"/>
    <col min="6660" max="6666" width="9.625" style="5" customWidth="1"/>
    <col min="6667" max="6667" width="9" style="5"/>
    <col min="6668" max="6668" width="9.75" style="5" bestFit="1" customWidth="1"/>
    <col min="6669" max="6912" width="9" style="5"/>
    <col min="6913" max="6913" width="4.625" style="5" customWidth="1"/>
    <col min="6914" max="6914" width="30.625" style="5" customWidth="1"/>
    <col min="6915" max="6915" width="12.625" style="5" customWidth="1"/>
    <col min="6916" max="6922" width="9.625" style="5" customWidth="1"/>
    <col min="6923" max="6923" width="9" style="5"/>
    <col min="6924" max="6924" width="9.75" style="5" bestFit="1" customWidth="1"/>
    <col min="6925" max="7168" width="9" style="5"/>
    <col min="7169" max="7169" width="4.625" style="5" customWidth="1"/>
    <col min="7170" max="7170" width="30.625" style="5" customWidth="1"/>
    <col min="7171" max="7171" width="12.625" style="5" customWidth="1"/>
    <col min="7172" max="7178" width="9.625" style="5" customWidth="1"/>
    <col min="7179" max="7179" width="9" style="5"/>
    <col min="7180" max="7180" width="9.75" style="5" bestFit="1" customWidth="1"/>
    <col min="7181" max="7424" width="9" style="5"/>
    <col min="7425" max="7425" width="4.625" style="5" customWidth="1"/>
    <col min="7426" max="7426" width="30.625" style="5" customWidth="1"/>
    <col min="7427" max="7427" width="12.625" style="5" customWidth="1"/>
    <col min="7428" max="7434" width="9.625" style="5" customWidth="1"/>
    <col min="7435" max="7435" width="9" style="5"/>
    <col min="7436" max="7436" width="9.75" style="5" bestFit="1" customWidth="1"/>
    <col min="7437" max="7680" width="9" style="5"/>
    <col min="7681" max="7681" width="4.625" style="5" customWidth="1"/>
    <col min="7682" max="7682" width="30.625" style="5" customWidth="1"/>
    <col min="7683" max="7683" width="12.625" style="5" customWidth="1"/>
    <col min="7684" max="7690" width="9.625" style="5" customWidth="1"/>
    <col min="7691" max="7691" width="9" style="5"/>
    <col min="7692" max="7692" width="9.75" style="5" bestFit="1" customWidth="1"/>
    <col min="7693" max="7936" width="9" style="5"/>
    <col min="7937" max="7937" width="4.625" style="5" customWidth="1"/>
    <col min="7938" max="7938" width="30.625" style="5" customWidth="1"/>
    <col min="7939" max="7939" width="12.625" style="5" customWidth="1"/>
    <col min="7940" max="7946" width="9.625" style="5" customWidth="1"/>
    <col min="7947" max="7947" width="9" style="5"/>
    <col min="7948" max="7948" width="9.75" style="5" bestFit="1" customWidth="1"/>
    <col min="7949" max="8192" width="9" style="5"/>
    <col min="8193" max="8193" width="4.625" style="5" customWidth="1"/>
    <col min="8194" max="8194" width="30.625" style="5" customWidth="1"/>
    <col min="8195" max="8195" width="12.625" style="5" customWidth="1"/>
    <col min="8196" max="8202" width="9.625" style="5" customWidth="1"/>
    <col min="8203" max="8203" width="9" style="5"/>
    <col min="8204" max="8204" width="9.75" style="5" bestFit="1" customWidth="1"/>
    <col min="8205" max="8448" width="9" style="5"/>
    <col min="8449" max="8449" width="4.625" style="5" customWidth="1"/>
    <col min="8450" max="8450" width="30.625" style="5" customWidth="1"/>
    <col min="8451" max="8451" width="12.625" style="5" customWidth="1"/>
    <col min="8452" max="8458" width="9.625" style="5" customWidth="1"/>
    <col min="8459" max="8459" width="9" style="5"/>
    <col min="8460" max="8460" width="9.75" style="5" bestFit="1" customWidth="1"/>
    <col min="8461" max="8704" width="9" style="5"/>
    <col min="8705" max="8705" width="4.625" style="5" customWidth="1"/>
    <col min="8706" max="8706" width="30.625" style="5" customWidth="1"/>
    <col min="8707" max="8707" width="12.625" style="5" customWidth="1"/>
    <col min="8708" max="8714" width="9.625" style="5" customWidth="1"/>
    <col min="8715" max="8715" width="9" style="5"/>
    <col min="8716" max="8716" width="9.75" style="5" bestFit="1" customWidth="1"/>
    <col min="8717" max="8960" width="9" style="5"/>
    <col min="8961" max="8961" width="4.625" style="5" customWidth="1"/>
    <col min="8962" max="8962" width="30.625" style="5" customWidth="1"/>
    <col min="8963" max="8963" width="12.625" style="5" customWidth="1"/>
    <col min="8964" max="8970" width="9.625" style="5" customWidth="1"/>
    <col min="8971" max="8971" width="9" style="5"/>
    <col min="8972" max="8972" width="9.75" style="5" bestFit="1" customWidth="1"/>
    <col min="8973" max="9216" width="9" style="5"/>
    <col min="9217" max="9217" width="4.625" style="5" customWidth="1"/>
    <col min="9218" max="9218" width="30.625" style="5" customWidth="1"/>
    <col min="9219" max="9219" width="12.625" style="5" customWidth="1"/>
    <col min="9220" max="9226" width="9.625" style="5" customWidth="1"/>
    <col min="9227" max="9227" width="9" style="5"/>
    <col min="9228" max="9228" width="9.75" style="5" bestFit="1" customWidth="1"/>
    <col min="9229" max="9472" width="9" style="5"/>
    <col min="9473" max="9473" width="4.625" style="5" customWidth="1"/>
    <col min="9474" max="9474" width="30.625" style="5" customWidth="1"/>
    <col min="9475" max="9475" width="12.625" style="5" customWidth="1"/>
    <col min="9476" max="9482" width="9.625" style="5" customWidth="1"/>
    <col min="9483" max="9483" width="9" style="5"/>
    <col min="9484" max="9484" width="9.75" style="5" bestFit="1" customWidth="1"/>
    <col min="9485" max="9728" width="9" style="5"/>
    <col min="9729" max="9729" width="4.625" style="5" customWidth="1"/>
    <col min="9730" max="9730" width="30.625" style="5" customWidth="1"/>
    <col min="9731" max="9731" width="12.625" style="5" customWidth="1"/>
    <col min="9732" max="9738" width="9.625" style="5" customWidth="1"/>
    <col min="9739" max="9739" width="9" style="5"/>
    <col min="9740" max="9740" width="9.75" style="5" bestFit="1" customWidth="1"/>
    <col min="9741" max="9984" width="9" style="5"/>
    <col min="9985" max="9985" width="4.625" style="5" customWidth="1"/>
    <col min="9986" max="9986" width="30.625" style="5" customWidth="1"/>
    <col min="9987" max="9987" width="12.625" style="5" customWidth="1"/>
    <col min="9988" max="9994" width="9.625" style="5" customWidth="1"/>
    <col min="9995" max="9995" width="9" style="5"/>
    <col min="9996" max="9996" width="9.75" style="5" bestFit="1" customWidth="1"/>
    <col min="9997" max="10240" width="9" style="5"/>
    <col min="10241" max="10241" width="4.625" style="5" customWidth="1"/>
    <col min="10242" max="10242" width="30.625" style="5" customWidth="1"/>
    <col min="10243" max="10243" width="12.625" style="5" customWidth="1"/>
    <col min="10244" max="10250" width="9.625" style="5" customWidth="1"/>
    <col min="10251" max="10251" width="9" style="5"/>
    <col min="10252" max="10252" width="9.75" style="5" bestFit="1" customWidth="1"/>
    <col min="10253" max="10496" width="9" style="5"/>
    <col min="10497" max="10497" width="4.625" style="5" customWidth="1"/>
    <col min="10498" max="10498" width="30.625" style="5" customWidth="1"/>
    <col min="10499" max="10499" width="12.625" style="5" customWidth="1"/>
    <col min="10500" max="10506" width="9.625" style="5" customWidth="1"/>
    <col min="10507" max="10507" width="9" style="5"/>
    <col min="10508" max="10508" width="9.75" style="5" bestFit="1" customWidth="1"/>
    <col min="10509" max="10752" width="9" style="5"/>
    <col min="10753" max="10753" width="4.625" style="5" customWidth="1"/>
    <col min="10754" max="10754" width="30.625" style="5" customWidth="1"/>
    <col min="10755" max="10755" width="12.625" style="5" customWidth="1"/>
    <col min="10756" max="10762" width="9.625" style="5" customWidth="1"/>
    <col min="10763" max="10763" width="9" style="5"/>
    <col min="10764" max="10764" width="9.75" style="5" bestFit="1" customWidth="1"/>
    <col min="10765" max="11008" width="9" style="5"/>
    <col min="11009" max="11009" width="4.625" style="5" customWidth="1"/>
    <col min="11010" max="11010" width="30.625" style="5" customWidth="1"/>
    <col min="11011" max="11011" width="12.625" style="5" customWidth="1"/>
    <col min="11012" max="11018" width="9.625" style="5" customWidth="1"/>
    <col min="11019" max="11019" width="9" style="5"/>
    <col min="11020" max="11020" width="9.75" style="5" bestFit="1" customWidth="1"/>
    <col min="11021" max="11264" width="9" style="5"/>
    <col min="11265" max="11265" width="4.625" style="5" customWidth="1"/>
    <col min="11266" max="11266" width="30.625" style="5" customWidth="1"/>
    <col min="11267" max="11267" width="12.625" style="5" customWidth="1"/>
    <col min="11268" max="11274" width="9.625" style="5" customWidth="1"/>
    <col min="11275" max="11275" width="9" style="5"/>
    <col min="11276" max="11276" width="9.75" style="5" bestFit="1" customWidth="1"/>
    <col min="11277" max="11520" width="9" style="5"/>
    <col min="11521" max="11521" width="4.625" style="5" customWidth="1"/>
    <col min="11522" max="11522" width="30.625" style="5" customWidth="1"/>
    <col min="11523" max="11523" width="12.625" style="5" customWidth="1"/>
    <col min="11524" max="11530" width="9.625" style="5" customWidth="1"/>
    <col min="11531" max="11531" width="9" style="5"/>
    <col min="11532" max="11532" width="9.75" style="5" bestFit="1" customWidth="1"/>
    <col min="11533" max="11776" width="9" style="5"/>
    <col min="11777" max="11777" width="4.625" style="5" customWidth="1"/>
    <col min="11778" max="11778" width="30.625" style="5" customWidth="1"/>
    <col min="11779" max="11779" width="12.625" style="5" customWidth="1"/>
    <col min="11780" max="11786" width="9.625" style="5" customWidth="1"/>
    <col min="11787" max="11787" width="9" style="5"/>
    <col min="11788" max="11788" width="9.75" style="5" bestFit="1" customWidth="1"/>
    <col min="11789" max="12032" width="9" style="5"/>
    <col min="12033" max="12033" width="4.625" style="5" customWidth="1"/>
    <col min="12034" max="12034" width="30.625" style="5" customWidth="1"/>
    <col min="12035" max="12035" width="12.625" style="5" customWidth="1"/>
    <col min="12036" max="12042" width="9.625" style="5" customWidth="1"/>
    <col min="12043" max="12043" width="9" style="5"/>
    <col min="12044" max="12044" width="9.75" style="5" bestFit="1" customWidth="1"/>
    <col min="12045" max="12288" width="9" style="5"/>
    <col min="12289" max="12289" width="4.625" style="5" customWidth="1"/>
    <col min="12290" max="12290" width="30.625" style="5" customWidth="1"/>
    <col min="12291" max="12291" width="12.625" style="5" customWidth="1"/>
    <col min="12292" max="12298" width="9.625" style="5" customWidth="1"/>
    <col min="12299" max="12299" width="9" style="5"/>
    <col min="12300" max="12300" width="9.75" style="5" bestFit="1" customWidth="1"/>
    <col min="12301" max="12544" width="9" style="5"/>
    <col min="12545" max="12545" width="4.625" style="5" customWidth="1"/>
    <col min="12546" max="12546" width="30.625" style="5" customWidth="1"/>
    <col min="12547" max="12547" width="12.625" style="5" customWidth="1"/>
    <col min="12548" max="12554" width="9.625" style="5" customWidth="1"/>
    <col min="12555" max="12555" width="9" style="5"/>
    <col min="12556" max="12556" width="9.75" style="5" bestFit="1" customWidth="1"/>
    <col min="12557" max="12800" width="9" style="5"/>
    <col min="12801" max="12801" width="4.625" style="5" customWidth="1"/>
    <col min="12802" max="12802" width="30.625" style="5" customWidth="1"/>
    <col min="12803" max="12803" width="12.625" style="5" customWidth="1"/>
    <col min="12804" max="12810" width="9.625" style="5" customWidth="1"/>
    <col min="12811" max="12811" width="9" style="5"/>
    <col min="12812" max="12812" width="9.75" style="5" bestFit="1" customWidth="1"/>
    <col min="12813" max="13056" width="9" style="5"/>
    <col min="13057" max="13057" width="4.625" style="5" customWidth="1"/>
    <col min="13058" max="13058" width="30.625" style="5" customWidth="1"/>
    <col min="13059" max="13059" width="12.625" style="5" customWidth="1"/>
    <col min="13060" max="13066" width="9.625" style="5" customWidth="1"/>
    <col min="13067" max="13067" width="9" style="5"/>
    <col min="13068" max="13068" width="9.75" style="5" bestFit="1" customWidth="1"/>
    <col min="13069" max="13312" width="9" style="5"/>
    <col min="13313" max="13313" width="4.625" style="5" customWidth="1"/>
    <col min="13314" max="13314" width="30.625" style="5" customWidth="1"/>
    <col min="13315" max="13315" width="12.625" style="5" customWidth="1"/>
    <col min="13316" max="13322" width="9.625" style="5" customWidth="1"/>
    <col min="13323" max="13323" width="9" style="5"/>
    <col min="13324" max="13324" width="9.75" style="5" bestFit="1" customWidth="1"/>
    <col min="13325" max="13568" width="9" style="5"/>
    <col min="13569" max="13569" width="4.625" style="5" customWidth="1"/>
    <col min="13570" max="13570" width="30.625" style="5" customWidth="1"/>
    <col min="13571" max="13571" width="12.625" style="5" customWidth="1"/>
    <col min="13572" max="13578" width="9.625" style="5" customWidth="1"/>
    <col min="13579" max="13579" width="9" style="5"/>
    <col min="13580" max="13580" width="9.75" style="5" bestFit="1" customWidth="1"/>
    <col min="13581" max="13824" width="9" style="5"/>
    <col min="13825" max="13825" width="4.625" style="5" customWidth="1"/>
    <col min="13826" max="13826" width="30.625" style="5" customWidth="1"/>
    <col min="13827" max="13827" width="12.625" style="5" customWidth="1"/>
    <col min="13828" max="13834" width="9.625" style="5" customWidth="1"/>
    <col min="13835" max="13835" width="9" style="5"/>
    <col min="13836" max="13836" width="9.75" style="5" bestFit="1" customWidth="1"/>
    <col min="13837" max="14080" width="9" style="5"/>
    <col min="14081" max="14081" width="4.625" style="5" customWidth="1"/>
    <col min="14082" max="14082" width="30.625" style="5" customWidth="1"/>
    <col min="14083" max="14083" width="12.625" style="5" customWidth="1"/>
    <col min="14084" max="14090" width="9.625" style="5" customWidth="1"/>
    <col min="14091" max="14091" width="9" style="5"/>
    <col min="14092" max="14092" width="9.75" style="5" bestFit="1" customWidth="1"/>
    <col min="14093" max="14336" width="9" style="5"/>
    <col min="14337" max="14337" width="4.625" style="5" customWidth="1"/>
    <col min="14338" max="14338" width="30.625" style="5" customWidth="1"/>
    <col min="14339" max="14339" width="12.625" style="5" customWidth="1"/>
    <col min="14340" max="14346" width="9.625" style="5" customWidth="1"/>
    <col min="14347" max="14347" width="9" style="5"/>
    <col min="14348" max="14348" width="9.75" style="5" bestFit="1" customWidth="1"/>
    <col min="14349" max="14592" width="9" style="5"/>
    <col min="14593" max="14593" width="4.625" style="5" customWidth="1"/>
    <col min="14594" max="14594" width="30.625" style="5" customWidth="1"/>
    <col min="14595" max="14595" width="12.625" style="5" customWidth="1"/>
    <col min="14596" max="14602" width="9.625" style="5" customWidth="1"/>
    <col min="14603" max="14603" width="9" style="5"/>
    <col min="14604" max="14604" width="9.75" style="5" bestFit="1" customWidth="1"/>
    <col min="14605" max="14848" width="9" style="5"/>
    <col min="14849" max="14849" width="4.625" style="5" customWidth="1"/>
    <col min="14850" max="14850" width="30.625" style="5" customWidth="1"/>
    <col min="14851" max="14851" width="12.625" style="5" customWidth="1"/>
    <col min="14852" max="14858" width="9.625" style="5" customWidth="1"/>
    <col min="14859" max="14859" width="9" style="5"/>
    <col min="14860" max="14860" width="9.75" style="5" bestFit="1" customWidth="1"/>
    <col min="14861" max="15104" width="9" style="5"/>
    <col min="15105" max="15105" width="4.625" style="5" customWidth="1"/>
    <col min="15106" max="15106" width="30.625" style="5" customWidth="1"/>
    <col min="15107" max="15107" width="12.625" style="5" customWidth="1"/>
    <col min="15108" max="15114" width="9.625" style="5" customWidth="1"/>
    <col min="15115" max="15115" width="9" style="5"/>
    <col min="15116" max="15116" width="9.75" style="5" bestFit="1" customWidth="1"/>
    <col min="15117" max="15360" width="9" style="5"/>
    <col min="15361" max="15361" width="4.625" style="5" customWidth="1"/>
    <col min="15362" max="15362" width="30.625" style="5" customWidth="1"/>
    <col min="15363" max="15363" width="12.625" style="5" customWidth="1"/>
    <col min="15364" max="15370" width="9.625" style="5" customWidth="1"/>
    <col min="15371" max="15371" width="9" style="5"/>
    <col min="15372" max="15372" width="9.75" style="5" bestFit="1" customWidth="1"/>
    <col min="15373" max="15616" width="9" style="5"/>
    <col min="15617" max="15617" width="4.625" style="5" customWidth="1"/>
    <col min="15618" max="15618" width="30.625" style="5" customWidth="1"/>
    <col min="15619" max="15619" width="12.625" style="5" customWidth="1"/>
    <col min="15620" max="15626" width="9.625" style="5" customWidth="1"/>
    <col min="15627" max="15627" width="9" style="5"/>
    <col min="15628" max="15628" width="9.75" style="5" bestFit="1" customWidth="1"/>
    <col min="15629" max="15872" width="9" style="5"/>
    <col min="15873" max="15873" width="4.625" style="5" customWidth="1"/>
    <col min="15874" max="15874" width="30.625" style="5" customWidth="1"/>
    <col min="15875" max="15875" width="12.625" style="5" customWidth="1"/>
    <col min="15876" max="15882" width="9.625" style="5" customWidth="1"/>
    <col min="15883" max="15883" width="9" style="5"/>
    <col min="15884" max="15884" width="9.75" style="5" bestFit="1" customWidth="1"/>
    <col min="15885" max="16128" width="9" style="5"/>
    <col min="16129" max="16129" width="4.625" style="5" customWidth="1"/>
    <col min="16130" max="16130" width="30.625" style="5" customWidth="1"/>
    <col min="16131" max="16131" width="12.625" style="5" customWidth="1"/>
    <col min="16132" max="16138" width="9.625" style="5" customWidth="1"/>
    <col min="16139" max="16139" width="9" style="5"/>
    <col min="16140" max="16140" width="9.75" style="5" bestFit="1" customWidth="1"/>
    <col min="16141" max="16384" width="9" style="5"/>
  </cols>
  <sheetData>
    <row r="1" spans="1:14" ht="30" customHeight="1" thickBot="1" x14ac:dyDescent="0.35">
      <c r="A1" s="1" t="s">
        <v>156</v>
      </c>
      <c r="B1" s="2"/>
      <c r="C1" s="3"/>
      <c r="L1" s="7">
        <v>44127</v>
      </c>
    </row>
    <row r="2" spans="1:14" s="4" customFormat="1" ht="60" customHeight="1" x14ac:dyDescent="0.3">
      <c r="A2" s="8" t="s">
        <v>0</v>
      </c>
      <c r="B2" s="9" t="s">
        <v>1</v>
      </c>
      <c r="C2" s="9" t="s">
        <v>2</v>
      </c>
      <c r="D2" s="10" t="s">
        <v>3</v>
      </c>
      <c r="E2" s="32" t="s">
        <v>4</v>
      </c>
      <c r="F2" s="32"/>
      <c r="G2" s="12" t="s">
        <v>5</v>
      </c>
      <c r="H2" s="10" t="s">
        <v>6</v>
      </c>
      <c r="I2" s="10" t="s">
        <v>7</v>
      </c>
      <c r="J2" s="13" t="s">
        <v>8</v>
      </c>
    </row>
    <row r="3" spans="1:14" ht="50.1" customHeight="1" x14ac:dyDescent="0.3">
      <c r="A3" s="14">
        <v>1</v>
      </c>
      <c r="B3" s="15" t="s">
        <v>9</v>
      </c>
      <c r="C3" s="16" t="s">
        <v>10</v>
      </c>
      <c r="D3" s="16">
        <v>824</v>
      </c>
      <c r="E3" s="17">
        <v>39958</v>
      </c>
      <c r="F3" s="17">
        <v>40258</v>
      </c>
      <c r="G3" s="16">
        <f>IF(F3-L3+1&gt;365,365,F3-L3+1)</f>
        <v>30</v>
      </c>
      <c r="H3" s="30" t="s">
        <v>164</v>
      </c>
      <c r="I3" s="16"/>
      <c r="J3" s="18" t="s">
        <v>174</v>
      </c>
      <c r="L3" s="19">
        <v>40229</v>
      </c>
      <c r="N3" s="5">
        <f>F3-E3+1</f>
        <v>301</v>
      </c>
    </row>
    <row r="4" spans="1:14" ht="50.1" customHeight="1" x14ac:dyDescent="0.3">
      <c r="A4" s="14">
        <v>2</v>
      </c>
      <c r="B4" s="15" t="s">
        <v>11</v>
      </c>
      <c r="C4" s="16" t="s">
        <v>12</v>
      </c>
      <c r="D4" s="20">
        <v>1640</v>
      </c>
      <c r="E4" s="17">
        <v>40177</v>
      </c>
      <c r="F4" s="17">
        <v>41927</v>
      </c>
      <c r="G4" s="16">
        <f>IF(F4-L4+1&gt;365,365,F4-L4+1)</f>
        <v>70</v>
      </c>
      <c r="H4" s="30" t="s">
        <v>164</v>
      </c>
      <c r="I4" s="16"/>
      <c r="J4" s="18" t="s">
        <v>175</v>
      </c>
      <c r="L4" s="19">
        <v>41858</v>
      </c>
      <c r="N4" s="5">
        <f t="shared" ref="N4:N18" si="0">F4-E4+1</f>
        <v>1751</v>
      </c>
    </row>
    <row r="5" spans="1:14" ht="50.1" customHeight="1" x14ac:dyDescent="0.3">
      <c r="A5" s="14">
        <v>3</v>
      </c>
      <c r="B5" s="15" t="s">
        <v>13</v>
      </c>
      <c r="C5" s="16" t="s">
        <v>14</v>
      </c>
      <c r="D5" s="20">
        <v>299</v>
      </c>
      <c r="E5" s="17">
        <v>40837</v>
      </c>
      <c r="F5" s="17">
        <v>41445</v>
      </c>
      <c r="G5" s="16">
        <f>IF(F5-L5+1&gt;365,365,F5-L5+1)</f>
        <v>198</v>
      </c>
      <c r="H5" s="30" t="s">
        <v>164</v>
      </c>
      <c r="I5" s="16"/>
      <c r="J5" s="18" t="s">
        <v>219</v>
      </c>
      <c r="L5" s="19">
        <v>41248</v>
      </c>
      <c r="N5" s="5">
        <f t="shared" si="0"/>
        <v>609</v>
      </c>
    </row>
    <row r="6" spans="1:14" ht="50.1" customHeight="1" x14ac:dyDescent="0.3">
      <c r="A6" s="14">
        <v>4</v>
      </c>
      <c r="B6" s="15" t="s">
        <v>15</v>
      </c>
      <c r="C6" s="16" t="s">
        <v>16</v>
      </c>
      <c r="D6" s="20">
        <v>334</v>
      </c>
      <c r="E6" s="17">
        <v>41502</v>
      </c>
      <c r="F6" s="17">
        <v>43326</v>
      </c>
      <c r="G6" s="16">
        <f>IF(F6-L6+1&gt;365,365,F6-L6+1)</f>
        <v>365</v>
      </c>
      <c r="H6" s="30" t="s">
        <v>164</v>
      </c>
      <c r="I6" s="16"/>
      <c r="J6" s="18" t="s">
        <v>177</v>
      </c>
      <c r="L6" s="19">
        <v>42075</v>
      </c>
      <c r="N6" s="5">
        <f t="shared" si="0"/>
        <v>1825</v>
      </c>
    </row>
    <row r="7" spans="1:14" ht="50.1" customHeight="1" x14ac:dyDescent="0.3">
      <c r="A7" s="14">
        <v>5</v>
      </c>
      <c r="B7" s="15" t="s">
        <v>17</v>
      </c>
      <c r="C7" s="16" t="s">
        <v>18</v>
      </c>
      <c r="D7" s="20">
        <v>825</v>
      </c>
      <c r="E7" s="17">
        <v>42535</v>
      </c>
      <c r="F7" s="17">
        <v>44361</v>
      </c>
      <c r="G7" s="16">
        <f t="shared" ref="G7:G18" si="1">IF(F7-$L$1+1&gt;365,365,F7-$L$1+1)</f>
        <v>235</v>
      </c>
      <c r="H7" s="29">
        <f t="shared" ref="H7:H18" si="2">D7*G7/N7/10</f>
        <v>10.611658456486044</v>
      </c>
      <c r="I7" s="16"/>
      <c r="J7" s="18" t="s">
        <v>19</v>
      </c>
      <c r="L7" s="19"/>
      <c r="N7" s="5">
        <f t="shared" si="0"/>
        <v>1827</v>
      </c>
    </row>
    <row r="8" spans="1:14" ht="50.1" customHeight="1" x14ac:dyDescent="0.3">
      <c r="A8" s="14">
        <v>6</v>
      </c>
      <c r="B8" s="15" t="s">
        <v>20</v>
      </c>
      <c r="C8" s="16" t="s">
        <v>21</v>
      </c>
      <c r="D8" s="20">
        <v>656</v>
      </c>
      <c r="E8" s="17">
        <v>43138</v>
      </c>
      <c r="F8" s="17">
        <v>44472</v>
      </c>
      <c r="G8" s="16">
        <f t="shared" si="1"/>
        <v>346</v>
      </c>
      <c r="H8" s="29">
        <f t="shared" si="2"/>
        <v>17.00194756554307</v>
      </c>
      <c r="I8" s="16"/>
      <c r="J8" s="18" t="s">
        <v>19</v>
      </c>
      <c r="L8" s="19"/>
      <c r="N8" s="5">
        <f t="shared" si="0"/>
        <v>1335</v>
      </c>
    </row>
    <row r="9" spans="1:14" ht="50.1" customHeight="1" x14ac:dyDescent="0.3">
      <c r="A9" s="14">
        <v>7</v>
      </c>
      <c r="B9" s="15" t="s">
        <v>22</v>
      </c>
      <c r="C9" s="16" t="s">
        <v>23</v>
      </c>
      <c r="D9" s="20">
        <v>508</v>
      </c>
      <c r="E9" s="17">
        <v>43151</v>
      </c>
      <c r="F9" s="17">
        <v>44245</v>
      </c>
      <c r="G9" s="16">
        <f t="shared" si="1"/>
        <v>119</v>
      </c>
      <c r="H9" s="29">
        <f t="shared" si="2"/>
        <v>5.5207305936073059</v>
      </c>
      <c r="I9" s="16"/>
      <c r="J9" s="18" t="s">
        <v>19</v>
      </c>
      <c r="L9" s="19"/>
      <c r="N9" s="5">
        <f t="shared" si="0"/>
        <v>1095</v>
      </c>
    </row>
    <row r="10" spans="1:14" ht="50.1" customHeight="1" x14ac:dyDescent="0.3">
      <c r="A10" s="14">
        <v>8</v>
      </c>
      <c r="B10" s="15" t="s">
        <v>24</v>
      </c>
      <c r="C10" s="16" t="s">
        <v>25</v>
      </c>
      <c r="D10" s="20">
        <v>553</v>
      </c>
      <c r="E10" s="17">
        <v>43182</v>
      </c>
      <c r="F10" s="17">
        <v>43912</v>
      </c>
      <c r="G10" s="16">
        <f>IF(F10-L10+1&gt;365,365,F10-L10+1)</f>
        <v>5</v>
      </c>
      <c r="H10" s="30" t="s">
        <v>164</v>
      </c>
      <c r="I10" s="16"/>
      <c r="J10" s="18" t="s">
        <v>180</v>
      </c>
      <c r="L10" s="19">
        <v>43908</v>
      </c>
      <c r="N10" s="5">
        <f t="shared" si="0"/>
        <v>731</v>
      </c>
    </row>
    <row r="11" spans="1:14" ht="50.1" customHeight="1" x14ac:dyDescent="0.3">
      <c r="A11" s="14">
        <v>9</v>
      </c>
      <c r="B11" s="15" t="s">
        <v>26</v>
      </c>
      <c r="C11" s="16" t="s">
        <v>27</v>
      </c>
      <c r="D11" s="20">
        <v>1819</v>
      </c>
      <c r="E11" s="17">
        <v>43248</v>
      </c>
      <c r="F11" s="17">
        <v>44095</v>
      </c>
      <c r="G11" s="16">
        <f>IF(F11-L11+1&gt;365,365,F11-L11+1)</f>
        <v>14</v>
      </c>
      <c r="H11" s="29">
        <f t="shared" si="2"/>
        <v>3.0030660377358491</v>
      </c>
      <c r="I11" s="16"/>
      <c r="J11" s="18" t="s">
        <v>178</v>
      </c>
      <c r="L11" s="19">
        <v>44082</v>
      </c>
      <c r="N11" s="5">
        <f t="shared" si="0"/>
        <v>848</v>
      </c>
    </row>
    <row r="12" spans="1:14" ht="50.1" customHeight="1" x14ac:dyDescent="0.3">
      <c r="A12" s="14">
        <v>10</v>
      </c>
      <c r="B12" s="15" t="s">
        <v>28</v>
      </c>
      <c r="C12" s="16" t="s">
        <v>29</v>
      </c>
      <c r="D12" s="20">
        <v>1166</v>
      </c>
      <c r="E12" s="17">
        <v>43374</v>
      </c>
      <c r="F12" s="17">
        <v>47100</v>
      </c>
      <c r="G12" s="16">
        <f t="shared" si="1"/>
        <v>365</v>
      </c>
      <c r="H12" s="29">
        <f t="shared" si="2"/>
        <v>11.419103836866112</v>
      </c>
      <c r="I12" s="16"/>
      <c r="J12" s="18" t="s">
        <v>19</v>
      </c>
      <c r="L12" s="19"/>
      <c r="N12" s="5">
        <f t="shared" si="0"/>
        <v>3727</v>
      </c>
    </row>
    <row r="13" spans="1:14" ht="50.1" customHeight="1" x14ac:dyDescent="0.3">
      <c r="A13" s="14">
        <v>11</v>
      </c>
      <c r="B13" s="15" t="s">
        <v>30</v>
      </c>
      <c r="C13" s="16" t="s">
        <v>31</v>
      </c>
      <c r="D13" s="20">
        <v>611</v>
      </c>
      <c r="E13" s="17">
        <v>43489</v>
      </c>
      <c r="F13" s="17">
        <v>44584</v>
      </c>
      <c r="G13" s="16">
        <f t="shared" si="1"/>
        <v>365</v>
      </c>
      <c r="H13" s="29">
        <f t="shared" si="2"/>
        <v>20.348083941605839</v>
      </c>
      <c r="I13" s="16"/>
      <c r="J13" s="18" t="s">
        <v>19</v>
      </c>
      <c r="L13" s="19"/>
      <c r="N13" s="5">
        <f t="shared" si="0"/>
        <v>1096</v>
      </c>
    </row>
    <row r="14" spans="1:14" ht="50.1" customHeight="1" x14ac:dyDescent="0.3">
      <c r="A14" s="14">
        <v>12</v>
      </c>
      <c r="B14" s="15" t="s">
        <v>32</v>
      </c>
      <c r="C14" s="16" t="s">
        <v>33</v>
      </c>
      <c r="D14" s="20">
        <v>2261</v>
      </c>
      <c r="E14" s="17">
        <v>43508</v>
      </c>
      <c r="F14" s="17">
        <v>44255</v>
      </c>
      <c r="G14" s="16">
        <f t="shared" si="1"/>
        <v>129</v>
      </c>
      <c r="H14" s="29">
        <f t="shared" si="2"/>
        <v>38.993181818181817</v>
      </c>
      <c r="I14" s="16"/>
      <c r="J14" s="18" t="s">
        <v>19</v>
      </c>
      <c r="L14" s="19"/>
      <c r="N14" s="5">
        <f t="shared" si="0"/>
        <v>748</v>
      </c>
    </row>
    <row r="15" spans="1:14" ht="50.1" customHeight="1" x14ac:dyDescent="0.3">
      <c r="A15" s="14">
        <v>13</v>
      </c>
      <c r="B15" s="15" t="s">
        <v>34</v>
      </c>
      <c r="C15" s="16" t="s">
        <v>35</v>
      </c>
      <c r="D15" s="20">
        <v>515</v>
      </c>
      <c r="E15" s="17">
        <v>43871</v>
      </c>
      <c r="F15" s="17">
        <v>44636</v>
      </c>
      <c r="G15" s="16">
        <f>IF(F15-L15+1&gt;365,365,F15-L15+1)</f>
        <v>365</v>
      </c>
      <c r="H15" s="30" t="s">
        <v>164</v>
      </c>
      <c r="I15" s="16"/>
      <c r="J15" s="18" t="s">
        <v>179</v>
      </c>
      <c r="L15" s="19">
        <v>43878</v>
      </c>
      <c r="N15" s="5">
        <f t="shared" si="0"/>
        <v>766</v>
      </c>
    </row>
    <row r="16" spans="1:14" ht="50.1" customHeight="1" x14ac:dyDescent="0.3">
      <c r="A16" s="14">
        <v>14</v>
      </c>
      <c r="B16" s="15" t="s">
        <v>36</v>
      </c>
      <c r="C16" s="16" t="s">
        <v>37</v>
      </c>
      <c r="D16" s="20">
        <v>798</v>
      </c>
      <c r="E16" s="17">
        <v>43992</v>
      </c>
      <c r="F16" s="17">
        <v>44751</v>
      </c>
      <c r="G16" s="16">
        <f t="shared" si="1"/>
        <v>365</v>
      </c>
      <c r="H16" s="29">
        <f t="shared" si="2"/>
        <v>38.325000000000003</v>
      </c>
      <c r="I16" s="16"/>
      <c r="J16" s="18" t="s">
        <v>19</v>
      </c>
      <c r="L16" s="19"/>
      <c r="N16" s="5">
        <f t="shared" si="0"/>
        <v>760</v>
      </c>
    </row>
    <row r="17" spans="1:14" ht="50.1" customHeight="1" x14ac:dyDescent="0.3">
      <c r="A17" s="14">
        <v>15</v>
      </c>
      <c r="B17" s="15" t="s">
        <v>38</v>
      </c>
      <c r="C17" s="16" t="s">
        <v>39</v>
      </c>
      <c r="D17" s="20">
        <v>1246</v>
      </c>
      <c r="E17" s="17">
        <v>44097</v>
      </c>
      <c r="F17" s="17">
        <v>46976</v>
      </c>
      <c r="G17" s="16">
        <f t="shared" si="1"/>
        <v>365</v>
      </c>
      <c r="H17" s="29">
        <f t="shared" si="2"/>
        <v>15.791319444444445</v>
      </c>
      <c r="I17" s="16"/>
      <c r="J17" s="18" t="s">
        <v>19</v>
      </c>
      <c r="L17" s="19"/>
      <c r="N17" s="5">
        <f t="shared" si="0"/>
        <v>2880</v>
      </c>
    </row>
    <row r="18" spans="1:14" ht="50.1" customHeight="1" x14ac:dyDescent="0.3">
      <c r="A18" s="14">
        <v>16</v>
      </c>
      <c r="B18" s="15" t="s">
        <v>40</v>
      </c>
      <c r="C18" s="16" t="s">
        <v>41</v>
      </c>
      <c r="D18" s="20">
        <v>917</v>
      </c>
      <c r="E18" s="17">
        <v>44095</v>
      </c>
      <c r="F18" s="17">
        <v>45564</v>
      </c>
      <c r="G18" s="16">
        <f t="shared" si="1"/>
        <v>365</v>
      </c>
      <c r="H18" s="29">
        <f t="shared" si="2"/>
        <v>22.769047619047619</v>
      </c>
      <c r="I18" s="16"/>
      <c r="J18" s="18" t="s">
        <v>19</v>
      </c>
      <c r="L18" s="19"/>
      <c r="N18" s="5">
        <f t="shared" si="0"/>
        <v>1470</v>
      </c>
    </row>
    <row r="19" spans="1:14" ht="60" customHeight="1" thickBot="1" x14ac:dyDescent="0.35">
      <c r="A19" s="21"/>
      <c r="B19" s="22" t="s">
        <v>42</v>
      </c>
      <c r="C19" s="33">
        <f>SUM(H3:H18)</f>
        <v>183.78313931351809</v>
      </c>
      <c r="D19" s="33"/>
      <c r="E19" s="33"/>
      <c r="F19" s="33"/>
      <c r="G19" s="33"/>
      <c r="H19" s="33"/>
      <c r="I19" s="33"/>
      <c r="J19" s="34"/>
    </row>
    <row r="20" spans="1:14" ht="19.5" customHeight="1" x14ac:dyDescent="0.3">
      <c r="A20" s="23"/>
      <c r="B20" s="24"/>
      <c r="C20" s="24"/>
      <c r="D20" s="25"/>
      <c r="E20" s="24"/>
      <c r="F20" s="24"/>
      <c r="G20" s="26"/>
      <c r="H20" s="24"/>
      <c r="I20" s="24"/>
      <c r="J20" s="24"/>
    </row>
    <row r="21" spans="1:14" ht="19.5" customHeight="1" x14ac:dyDescent="0.3">
      <c r="A21" s="23"/>
      <c r="B21" s="24"/>
      <c r="C21" s="24"/>
      <c r="D21" s="25"/>
      <c r="E21" s="24"/>
      <c r="F21" s="24"/>
      <c r="G21" s="26"/>
      <c r="H21" s="24"/>
      <c r="I21" s="24"/>
      <c r="J21" s="24"/>
    </row>
    <row r="22" spans="1:14" ht="19.5" customHeight="1" x14ac:dyDescent="0.3">
      <c r="B22" s="24"/>
      <c r="C22" s="24"/>
      <c r="D22" s="25"/>
      <c r="E22" s="24"/>
      <c r="F22" s="24"/>
      <c r="G22" s="26"/>
      <c r="H22" s="24"/>
      <c r="I22" s="24"/>
      <c r="J22" s="24"/>
    </row>
    <row r="23" spans="1:14" ht="19.5" customHeight="1" x14ac:dyDescent="0.3">
      <c r="B23" s="24"/>
      <c r="C23" s="24"/>
      <c r="D23" s="25"/>
      <c r="E23" s="24"/>
      <c r="F23" s="24"/>
      <c r="G23" s="26"/>
      <c r="H23" s="24"/>
      <c r="I23" s="24"/>
      <c r="J23" s="24"/>
    </row>
    <row r="24" spans="1:14" ht="19.5" customHeight="1" x14ac:dyDescent="0.3">
      <c r="B24" s="24"/>
      <c r="C24" s="24"/>
      <c r="D24" s="25"/>
      <c r="E24" s="24"/>
      <c r="F24" s="24"/>
      <c r="G24" s="26"/>
      <c r="H24" s="24"/>
      <c r="I24" s="24"/>
      <c r="J24" s="24"/>
    </row>
    <row r="25" spans="1:14" ht="19.5" customHeight="1" x14ac:dyDescent="0.3">
      <c r="B25" s="24"/>
      <c r="C25" s="24"/>
      <c r="D25" s="25"/>
      <c r="E25" s="24"/>
      <c r="F25" s="24"/>
      <c r="G25" s="26"/>
      <c r="H25" s="24"/>
      <c r="I25" s="24"/>
      <c r="J25" s="24"/>
    </row>
    <row r="26" spans="1:14" ht="19.5" customHeight="1" x14ac:dyDescent="0.3">
      <c r="B26" s="24"/>
      <c r="C26" s="24"/>
      <c r="D26" s="25"/>
      <c r="E26" s="24"/>
      <c r="F26" s="24"/>
      <c r="G26" s="26"/>
      <c r="H26" s="24"/>
      <c r="I26" s="24"/>
      <c r="J26" s="24"/>
    </row>
    <row r="27" spans="1:14" x14ac:dyDescent="0.3">
      <c r="B27" s="24"/>
      <c r="C27" s="24"/>
      <c r="D27" s="25"/>
      <c r="E27" s="24"/>
      <c r="F27" s="24"/>
      <c r="G27" s="26"/>
      <c r="H27" s="24"/>
      <c r="I27" s="24"/>
      <c r="J27" s="24"/>
    </row>
    <row r="28" spans="1:14" x14ac:dyDescent="0.3">
      <c r="B28" s="24"/>
      <c r="C28" s="24"/>
      <c r="D28" s="25"/>
      <c r="E28" s="24"/>
      <c r="F28" s="24"/>
      <c r="G28" s="26"/>
      <c r="H28" s="24"/>
      <c r="I28" s="24"/>
      <c r="J28" s="24"/>
    </row>
    <row r="29" spans="1:14" x14ac:dyDescent="0.3">
      <c r="B29" s="24"/>
      <c r="C29" s="24"/>
      <c r="D29" s="25"/>
      <c r="E29" s="24"/>
      <c r="F29" s="24"/>
      <c r="G29" s="26"/>
      <c r="H29" s="24"/>
      <c r="I29" s="24"/>
      <c r="J29" s="24"/>
    </row>
    <row r="30" spans="1:14" x14ac:dyDescent="0.3">
      <c r="B30" s="24"/>
      <c r="C30" s="24"/>
      <c r="D30" s="25"/>
      <c r="E30" s="24"/>
      <c r="F30" s="24"/>
      <c r="G30" s="26"/>
      <c r="H30" s="24"/>
      <c r="I30" s="24"/>
      <c r="J30" s="24"/>
    </row>
    <row r="31" spans="1:14" x14ac:dyDescent="0.3">
      <c r="D31" s="27"/>
    </row>
    <row r="32" spans="1:14" x14ac:dyDescent="0.3">
      <c r="D32" s="27"/>
    </row>
    <row r="33" spans="4:4" x14ac:dyDescent="0.3">
      <c r="D33" s="27"/>
    </row>
    <row r="34" spans="4:4" x14ac:dyDescent="0.3">
      <c r="D34" s="27"/>
    </row>
    <row r="35" spans="4:4" x14ac:dyDescent="0.3">
      <c r="D35" s="27"/>
    </row>
    <row r="36" spans="4:4" x14ac:dyDescent="0.3">
      <c r="D36" s="27"/>
    </row>
    <row r="37" spans="4:4" x14ac:dyDescent="0.3">
      <c r="D37" s="27"/>
    </row>
    <row r="38" spans="4:4" x14ac:dyDescent="0.3">
      <c r="D38" s="27"/>
    </row>
    <row r="39" spans="4:4" x14ac:dyDescent="0.3">
      <c r="D39" s="27"/>
    </row>
    <row r="40" spans="4:4" x14ac:dyDescent="0.3">
      <c r="D40" s="27"/>
    </row>
    <row r="41" spans="4:4" x14ac:dyDescent="0.3">
      <c r="D41" s="27"/>
    </row>
    <row r="42" spans="4:4" x14ac:dyDescent="0.3">
      <c r="D42" s="27"/>
    </row>
    <row r="43" spans="4:4" x14ac:dyDescent="0.3">
      <c r="D43" s="27"/>
    </row>
    <row r="44" spans="4:4" x14ac:dyDescent="0.3">
      <c r="D44" s="27"/>
    </row>
  </sheetData>
  <mergeCells count="2">
    <mergeCell ref="E2:F2"/>
    <mergeCell ref="C19:J19"/>
  </mergeCells>
  <phoneticPr fontId="3" type="noConversion"/>
  <pageMargins left="0.78740157480314965" right="0.39370078740157483" top="0.78740157480314965" bottom="0.39370078740157483" header="0" footer="0"/>
  <pageSetup paperSize="9" scale="7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43"/>
  <sheetViews>
    <sheetView view="pageBreakPreview" topLeftCell="A7" zoomScale="85" zoomScaleNormal="100" zoomScaleSheetLayoutView="85" workbookViewId="0">
      <selection activeCell="C18" sqref="C18:J18"/>
    </sheetView>
  </sheetViews>
  <sheetFormatPr defaultRowHeight="16.5" x14ac:dyDescent="0.3"/>
  <cols>
    <col min="1" max="1" width="4.625" style="4" customWidth="1"/>
    <col min="2" max="2" width="30.625" style="5" customWidth="1"/>
    <col min="3" max="3" width="12.625" style="5" customWidth="1"/>
    <col min="4" max="4" width="9.625" style="4" customWidth="1"/>
    <col min="5" max="6" width="9.625" style="5" customWidth="1"/>
    <col min="7" max="7" width="9.625" style="6" customWidth="1"/>
    <col min="8" max="10" width="9.625" style="5" customWidth="1"/>
    <col min="11" max="11" width="9" style="5"/>
    <col min="12" max="12" width="9.75" style="5" bestFit="1" customWidth="1"/>
    <col min="13" max="256" width="9" style="5"/>
    <col min="257" max="257" width="4.625" style="5" customWidth="1"/>
    <col min="258" max="258" width="30.625" style="5" customWidth="1"/>
    <col min="259" max="259" width="12.625" style="5" customWidth="1"/>
    <col min="260" max="266" width="9.625" style="5" customWidth="1"/>
    <col min="267" max="267" width="9" style="5"/>
    <col min="268" max="268" width="9.75" style="5" bestFit="1" customWidth="1"/>
    <col min="269" max="512" width="9" style="5"/>
    <col min="513" max="513" width="4.625" style="5" customWidth="1"/>
    <col min="514" max="514" width="30.625" style="5" customWidth="1"/>
    <col min="515" max="515" width="12.625" style="5" customWidth="1"/>
    <col min="516" max="522" width="9.625" style="5" customWidth="1"/>
    <col min="523" max="523" width="9" style="5"/>
    <col min="524" max="524" width="9.75" style="5" bestFit="1" customWidth="1"/>
    <col min="525" max="768" width="9" style="5"/>
    <col min="769" max="769" width="4.625" style="5" customWidth="1"/>
    <col min="770" max="770" width="30.625" style="5" customWidth="1"/>
    <col min="771" max="771" width="12.625" style="5" customWidth="1"/>
    <col min="772" max="778" width="9.625" style="5" customWidth="1"/>
    <col min="779" max="779" width="9" style="5"/>
    <col min="780" max="780" width="9.75" style="5" bestFit="1" customWidth="1"/>
    <col min="781" max="1024" width="9" style="5"/>
    <col min="1025" max="1025" width="4.625" style="5" customWidth="1"/>
    <col min="1026" max="1026" width="30.625" style="5" customWidth="1"/>
    <col min="1027" max="1027" width="12.625" style="5" customWidth="1"/>
    <col min="1028" max="1034" width="9.625" style="5" customWidth="1"/>
    <col min="1035" max="1035" width="9" style="5"/>
    <col min="1036" max="1036" width="9.75" style="5" bestFit="1" customWidth="1"/>
    <col min="1037" max="1280" width="9" style="5"/>
    <col min="1281" max="1281" width="4.625" style="5" customWidth="1"/>
    <col min="1282" max="1282" width="30.625" style="5" customWidth="1"/>
    <col min="1283" max="1283" width="12.625" style="5" customWidth="1"/>
    <col min="1284" max="1290" width="9.625" style="5" customWidth="1"/>
    <col min="1291" max="1291" width="9" style="5"/>
    <col min="1292" max="1292" width="9.75" style="5" bestFit="1" customWidth="1"/>
    <col min="1293" max="1536" width="9" style="5"/>
    <col min="1537" max="1537" width="4.625" style="5" customWidth="1"/>
    <col min="1538" max="1538" width="30.625" style="5" customWidth="1"/>
    <col min="1539" max="1539" width="12.625" style="5" customWidth="1"/>
    <col min="1540" max="1546" width="9.625" style="5" customWidth="1"/>
    <col min="1547" max="1547" width="9" style="5"/>
    <col min="1548" max="1548" width="9.75" style="5" bestFit="1" customWidth="1"/>
    <col min="1549" max="1792" width="9" style="5"/>
    <col min="1793" max="1793" width="4.625" style="5" customWidth="1"/>
    <col min="1794" max="1794" width="30.625" style="5" customWidth="1"/>
    <col min="1795" max="1795" width="12.625" style="5" customWidth="1"/>
    <col min="1796" max="1802" width="9.625" style="5" customWidth="1"/>
    <col min="1803" max="1803" width="9" style="5"/>
    <col min="1804" max="1804" width="9.75" style="5" bestFit="1" customWidth="1"/>
    <col min="1805" max="2048" width="9" style="5"/>
    <col min="2049" max="2049" width="4.625" style="5" customWidth="1"/>
    <col min="2050" max="2050" width="30.625" style="5" customWidth="1"/>
    <col min="2051" max="2051" width="12.625" style="5" customWidth="1"/>
    <col min="2052" max="2058" width="9.625" style="5" customWidth="1"/>
    <col min="2059" max="2059" width="9" style="5"/>
    <col min="2060" max="2060" width="9.75" style="5" bestFit="1" customWidth="1"/>
    <col min="2061" max="2304" width="9" style="5"/>
    <col min="2305" max="2305" width="4.625" style="5" customWidth="1"/>
    <col min="2306" max="2306" width="30.625" style="5" customWidth="1"/>
    <col min="2307" max="2307" width="12.625" style="5" customWidth="1"/>
    <col min="2308" max="2314" width="9.625" style="5" customWidth="1"/>
    <col min="2315" max="2315" width="9" style="5"/>
    <col min="2316" max="2316" width="9.75" style="5" bestFit="1" customWidth="1"/>
    <col min="2317" max="2560" width="9" style="5"/>
    <col min="2561" max="2561" width="4.625" style="5" customWidth="1"/>
    <col min="2562" max="2562" width="30.625" style="5" customWidth="1"/>
    <col min="2563" max="2563" width="12.625" style="5" customWidth="1"/>
    <col min="2564" max="2570" width="9.625" style="5" customWidth="1"/>
    <col min="2571" max="2571" width="9" style="5"/>
    <col min="2572" max="2572" width="9.75" style="5" bestFit="1" customWidth="1"/>
    <col min="2573" max="2816" width="9" style="5"/>
    <col min="2817" max="2817" width="4.625" style="5" customWidth="1"/>
    <col min="2818" max="2818" width="30.625" style="5" customWidth="1"/>
    <col min="2819" max="2819" width="12.625" style="5" customWidth="1"/>
    <col min="2820" max="2826" width="9.625" style="5" customWidth="1"/>
    <col min="2827" max="2827" width="9" style="5"/>
    <col min="2828" max="2828" width="9.75" style="5" bestFit="1" customWidth="1"/>
    <col min="2829" max="3072" width="9" style="5"/>
    <col min="3073" max="3073" width="4.625" style="5" customWidth="1"/>
    <col min="3074" max="3074" width="30.625" style="5" customWidth="1"/>
    <col min="3075" max="3075" width="12.625" style="5" customWidth="1"/>
    <col min="3076" max="3082" width="9.625" style="5" customWidth="1"/>
    <col min="3083" max="3083" width="9" style="5"/>
    <col min="3084" max="3084" width="9.75" style="5" bestFit="1" customWidth="1"/>
    <col min="3085" max="3328" width="9" style="5"/>
    <col min="3329" max="3329" width="4.625" style="5" customWidth="1"/>
    <col min="3330" max="3330" width="30.625" style="5" customWidth="1"/>
    <col min="3331" max="3331" width="12.625" style="5" customWidth="1"/>
    <col min="3332" max="3338" width="9.625" style="5" customWidth="1"/>
    <col min="3339" max="3339" width="9" style="5"/>
    <col min="3340" max="3340" width="9.75" style="5" bestFit="1" customWidth="1"/>
    <col min="3341" max="3584" width="9" style="5"/>
    <col min="3585" max="3585" width="4.625" style="5" customWidth="1"/>
    <col min="3586" max="3586" width="30.625" style="5" customWidth="1"/>
    <col min="3587" max="3587" width="12.625" style="5" customWidth="1"/>
    <col min="3588" max="3594" width="9.625" style="5" customWidth="1"/>
    <col min="3595" max="3595" width="9" style="5"/>
    <col min="3596" max="3596" width="9.75" style="5" bestFit="1" customWidth="1"/>
    <col min="3597" max="3840" width="9" style="5"/>
    <col min="3841" max="3841" width="4.625" style="5" customWidth="1"/>
    <col min="3842" max="3842" width="30.625" style="5" customWidth="1"/>
    <col min="3843" max="3843" width="12.625" style="5" customWidth="1"/>
    <col min="3844" max="3850" width="9.625" style="5" customWidth="1"/>
    <col min="3851" max="3851" width="9" style="5"/>
    <col min="3852" max="3852" width="9.75" style="5" bestFit="1" customWidth="1"/>
    <col min="3853" max="4096" width="9" style="5"/>
    <col min="4097" max="4097" width="4.625" style="5" customWidth="1"/>
    <col min="4098" max="4098" width="30.625" style="5" customWidth="1"/>
    <col min="4099" max="4099" width="12.625" style="5" customWidth="1"/>
    <col min="4100" max="4106" width="9.625" style="5" customWidth="1"/>
    <col min="4107" max="4107" width="9" style="5"/>
    <col min="4108" max="4108" width="9.75" style="5" bestFit="1" customWidth="1"/>
    <col min="4109" max="4352" width="9" style="5"/>
    <col min="4353" max="4353" width="4.625" style="5" customWidth="1"/>
    <col min="4354" max="4354" width="30.625" style="5" customWidth="1"/>
    <col min="4355" max="4355" width="12.625" style="5" customWidth="1"/>
    <col min="4356" max="4362" width="9.625" style="5" customWidth="1"/>
    <col min="4363" max="4363" width="9" style="5"/>
    <col min="4364" max="4364" width="9.75" style="5" bestFit="1" customWidth="1"/>
    <col min="4365" max="4608" width="9" style="5"/>
    <col min="4609" max="4609" width="4.625" style="5" customWidth="1"/>
    <col min="4610" max="4610" width="30.625" style="5" customWidth="1"/>
    <col min="4611" max="4611" width="12.625" style="5" customWidth="1"/>
    <col min="4612" max="4618" width="9.625" style="5" customWidth="1"/>
    <col min="4619" max="4619" width="9" style="5"/>
    <col min="4620" max="4620" width="9.75" style="5" bestFit="1" customWidth="1"/>
    <col min="4621" max="4864" width="9" style="5"/>
    <col min="4865" max="4865" width="4.625" style="5" customWidth="1"/>
    <col min="4866" max="4866" width="30.625" style="5" customWidth="1"/>
    <col min="4867" max="4867" width="12.625" style="5" customWidth="1"/>
    <col min="4868" max="4874" width="9.625" style="5" customWidth="1"/>
    <col min="4875" max="4875" width="9" style="5"/>
    <col min="4876" max="4876" width="9.75" style="5" bestFit="1" customWidth="1"/>
    <col min="4877" max="5120" width="9" style="5"/>
    <col min="5121" max="5121" width="4.625" style="5" customWidth="1"/>
    <col min="5122" max="5122" width="30.625" style="5" customWidth="1"/>
    <col min="5123" max="5123" width="12.625" style="5" customWidth="1"/>
    <col min="5124" max="5130" width="9.625" style="5" customWidth="1"/>
    <col min="5131" max="5131" width="9" style="5"/>
    <col min="5132" max="5132" width="9.75" style="5" bestFit="1" customWidth="1"/>
    <col min="5133" max="5376" width="9" style="5"/>
    <col min="5377" max="5377" width="4.625" style="5" customWidth="1"/>
    <col min="5378" max="5378" width="30.625" style="5" customWidth="1"/>
    <col min="5379" max="5379" width="12.625" style="5" customWidth="1"/>
    <col min="5380" max="5386" width="9.625" style="5" customWidth="1"/>
    <col min="5387" max="5387" width="9" style="5"/>
    <col min="5388" max="5388" width="9.75" style="5" bestFit="1" customWidth="1"/>
    <col min="5389" max="5632" width="9" style="5"/>
    <col min="5633" max="5633" width="4.625" style="5" customWidth="1"/>
    <col min="5634" max="5634" width="30.625" style="5" customWidth="1"/>
    <col min="5635" max="5635" width="12.625" style="5" customWidth="1"/>
    <col min="5636" max="5642" width="9.625" style="5" customWidth="1"/>
    <col min="5643" max="5643" width="9" style="5"/>
    <col min="5644" max="5644" width="9.75" style="5" bestFit="1" customWidth="1"/>
    <col min="5645" max="5888" width="9" style="5"/>
    <col min="5889" max="5889" width="4.625" style="5" customWidth="1"/>
    <col min="5890" max="5890" width="30.625" style="5" customWidth="1"/>
    <col min="5891" max="5891" width="12.625" style="5" customWidth="1"/>
    <col min="5892" max="5898" width="9.625" style="5" customWidth="1"/>
    <col min="5899" max="5899" width="9" style="5"/>
    <col min="5900" max="5900" width="9.75" style="5" bestFit="1" customWidth="1"/>
    <col min="5901" max="6144" width="9" style="5"/>
    <col min="6145" max="6145" width="4.625" style="5" customWidth="1"/>
    <col min="6146" max="6146" width="30.625" style="5" customWidth="1"/>
    <col min="6147" max="6147" width="12.625" style="5" customWidth="1"/>
    <col min="6148" max="6154" width="9.625" style="5" customWidth="1"/>
    <col min="6155" max="6155" width="9" style="5"/>
    <col min="6156" max="6156" width="9.75" style="5" bestFit="1" customWidth="1"/>
    <col min="6157" max="6400" width="9" style="5"/>
    <col min="6401" max="6401" width="4.625" style="5" customWidth="1"/>
    <col min="6402" max="6402" width="30.625" style="5" customWidth="1"/>
    <col min="6403" max="6403" width="12.625" style="5" customWidth="1"/>
    <col min="6404" max="6410" width="9.625" style="5" customWidth="1"/>
    <col min="6411" max="6411" width="9" style="5"/>
    <col min="6412" max="6412" width="9.75" style="5" bestFit="1" customWidth="1"/>
    <col min="6413" max="6656" width="9" style="5"/>
    <col min="6657" max="6657" width="4.625" style="5" customWidth="1"/>
    <col min="6658" max="6658" width="30.625" style="5" customWidth="1"/>
    <col min="6659" max="6659" width="12.625" style="5" customWidth="1"/>
    <col min="6660" max="6666" width="9.625" style="5" customWidth="1"/>
    <col min="6667" max="6667" width="9" style="5"/>
    <col min="6668" max="6668" width="9.75" style="5" bestFit="1" customWidth="1"/>
    <col min="6669" max="6912" width="9" style="5"/>
    <col min="6913" max="6913" width="4.625" style="5" customWidth="1"/>
    <col min="6914" max="6914" width="30.625" style="5" customWidth="1"/>
    <col min="6915" max="6915" width="12.625" style="5" customWidth="1"/>
    <col min="6916" max="6922" width="9.625" style="5" customWidth="1"/>
    <col min="6923" max="6923" width="9" style="5"/>
    <col min="6924" max="6924" width="9.75" style="5" bestFit="1" customWidth="1"/>
    <col min="6925" max="7168" width="9" style="5"/>
    <col min="7169" max="7169" width="4.625" style="5" customWidth="1"/>
    <col min="7170" max="7170" width="30.625" style="5" customWidth="1"/>
    <col min="7171" max="7171" width="12.625" style="5" customWidth="1"/>
    <col min="7172" max="7178" width="9.625" style="5" customWidth="1"/>
    <col min="7179" max="7179" width="9" style="5"/>
    <col min="7180" max="7180" width="9.75" style="5" bestFit="1" customWidth="1"/>
    <col min="7181" max="7424" width="9" style="5"/>
    <col min="7425" max="7425" width="4.625" style="5" customWidth="1"/>
    <col min="7426" max="7426" width="30.625" style="5" customWidth="1"/>
    <col min="7427" max="7427" width="12.625" style="5" customWidth="1"/>
    <col min="7428" max="7434" width="9.625" style="5" customWidth="1"/>
    <col min="7435" max="7435" width="9" style="5"/>
    <col min="7436" max="7436" width="9.75" style="5" bestFit="1" customWidth="1"/>
    <col min="7437" max="7680" width="9" style="5"/>
    <col min="7681" max="7681" width="4.625" style="5" customWidth="1"/>
    <col min="7682" max="7682" width="30.625" style="5" customWidth="1"/>
    <col min="7683" max="7683" width="12.625" style="5" customWidth="1"/>
    <col min="7684" max="7690" width="9.625" style="5" customWidth="1"/>
    <col min="7691" max="7691" width="9" style="5"/>
    <col min="7692" max="7692" width="9.75" style="5" bestFit="1" customWidth="1"/>
    <col min="7693" max="7936" width="9" style="5"/>
    <col min="7937" max="7937" width="4.625" style="5" customWidth="1"/>
    <col min="7938" max="7938" width="30.625" style="5" customWidth="1"/>
    <col min="7939" max="7939" width="12.625" style="5" customWidth="1"/>
    <col min="7940" max="7946" width="9.625" style="5" customWidth="1"/>
    <col min="7947" max="7947" width="9" style="5"/>
    <col min="7948" max="7948" width="9.75" style="5" bestFit="1" customWidth="1"/>
    <col min="7949" max="8192" width="9" style="5"/>
    <col min="8193" max="8193" width="4.625" style="5" customWidth="1"/>
    <col min="8194" max="8194" width="30.625" style="5" customWidth="1"/>
    <col min="8195" max="8195" width="12.625" style="5" customWidth="1"/>
    <col min="8196" max="8202" width="9.625" style="5" customWidth="1"/>
    <col min="8203" max="8203" width="9" style="5"/>
    <col min="8204" max="8204" width="9.75" style="5" bestFit="1" customWidth="1"/>
    <col min="8205" max="8448" width="9" style="5"/>
    <col min="8449" max="8449" width="4.625" style="5" customWidth="1"/>
    <col min="8450" max="8450" width="30.625" style="5" customWidth="1"/>
    <col min="8451" max="8451" width="12.625" style="5" customWidth="1"/>
    <col min="8452" max="8458" width="9.625" style="5" customWidth="1"/>
    <col min="8459" max="8459" width="9" style="5"/>
    <col min="8460" max="8460" width="9.75" style="5" bestFit="1" customWidth="1"/>
    <col min="8461" max="8704" width="9" style="5"/>
    <col min="8705" max="8705" width="4.625" style="5" customWidth="1"/>
    <col min="8706" max="8706" width="30.625" style="5" customWidth="1"/>
    <col min="8707" max="8707" width="12.625" style="5" customWidth="1"/>
    <col min="8708" max="8714" width="9.625" style="5" customWidth="1"/>
    <col min="8715" max="8715" width="9" style="5"/>
    <col min="8716" max="8716" width="9.75" style="5" bestFit="1" customWidth="1"/>
    <col min="8717" max="8960" width="9" style="5"/>
    <col min="8961" max="8961" width="4.625" style="5" customWidth="1"/>
    <col min="8962" max="8962" width="30.625" style="5" customWidth="1"/>
    <col min="8963" max="8963" width="12.625" style="5" customWidth="1"/>
    <col min="8964" max="8970" width="9.625" style="5" customWidth="1"/>
    <col min="8971" max="8971" width="9" style="5"/>
    <col min="8972" max="8972" width="9.75" style="5" bestFit="1" customWidth="1"/>
    <col min="8973" max="9216" width="9" style="5"/>
    <col min="9217" max="9217" width="4.625" style="5" customWidth="1"/>
    <col min="9218" max="9218" width="30.625" style="5" customWidth="1"/>
    <col min="9219" max="9219" width="12.625" style="5" customWidth="1"/>
    <col min="9220" max="9226" width="9.625" style="5" customWidth="1"/>
    <col min="9227" max="9227" width="9" style="5"/>
    <col min="9228" max="9228" width="9.75" style="5" bestFit="1" customWidth="1"/>
    <col min="9229" max="9472" width="9" style="5"/>
    <col min="9473" max="9473" width="4.625" style="5" customWidth="1"/>
    <col min="9474" max="9474" width="30.625" style="5" customWidth="1"/>
    <col min="9475" max="9475" width="12.625" style="5" customWidth="1"/>
    <col min="9476" max="9482" width="9.625" style="5" customWidth="1"/>
    <col min="9483" max="9483" width="9" style="5"/>
    <col min="9484" max="9484" width="9.75" style="5" bestFit="1" customWidth="1"/>
    <col min="9485" max="9728" width="9" style="5"/>
    <col min="9729" max="9729" width="4.625" style="5" customWidth="1"/>
    <col min="9730" max="9730" width="30.625" style="5" customWidth="1"/>
    <col min="9731" max="9731" width="12.625" style="5" customWidth="1"/>
    <col min="9732" max="9738" width="9.625" style="5" customWidth="1"/>
    <col min="9739" max="9739" width="9" style="5"/>
    <col min="9740" max="9740" width="9.75" style="5" bestFit="1" customWidth="1"/>
    <col min="9741" max="9984" width="9" style="5"/>
    <col min="9985" max="9985" width="4.625" style="5" customWidth="1"/>
    <col min="9986" max="9986" width="30.625" style="5" customWidth="1"/>
    <col min="9987" max="9987" width="12.625" style="5" customWidth="1"/>
    <col min="9988" max="9994" width="9.625" style="5" customWidth="1"/>
    <col min="9995" max="9995" width="9" style="5"/>
    <col min="9996" max="9996" width="9.75" style="5" bestFit="1" customWidth="1"/>
    <col min="9997" max="10240" width="9" style="5"/>
    <col min="10241" max="10241" width="4.625" style="5" customWidth="1"/>
    <col min="10242" max="10242" width="30.625" style="5" customWidth="1"/>
    <col min="10243" max="10243" width="12.625" style="5" customWidth="1"/>
    <col min="10244" max="10250" width="9.625" style="5" customWidth="1"/>
    <col min="10251" max="10251" width="9" style="5"/>
    <col min="10252" max="10252" width="9.75" style="5" bestFit="1" customWidth="1"/>
    <col min="10253" max="10496" width="9" style="5"/>
    <col min="10497" max="10497" width="4.625" style="5" customWidth="1"/>
    <col min="10498" max="10498" width="30.625" style="5" customWidth="1"/>
    <col min="10499" max="10499" width="12.625" style="5" customWidth="1"/>
    <col min="10500" max="10506" width="9.625" style="5" customWidth="1"/>
    <col min="10507" max="10507" width="9" style="5"/>
    <col min="10508" max="10508" width="9.75" style="5" bestFit="1" customWidth="1"/>
    <col min="10509" max="10752" width="9" style="5"/>
    <col min="10753" max="10753" width="4.625" style="5" customWidth="1"/>
    <col min="10754" max="10754" width="30.625" style="5" customWidth="1"/>
    <col min="10755" max="10755" width="12.625" style="5" customWidth="1"/>
    <col min="10756" max="10762" width="9.625" style="5" customWidth="1"/>
    <col min="10763" max="10763" width="9" style="5"/>
    <col min="10764" max="10764" width="9.75" style="5" bestFit="1" customWidth="1"/>
    <col min="10765" max="11008" width="9" style="5"/>
    <col min="11009" max="11009" width="4.625" style="5" customWidth="1"/>
    <col min="11010" max="11010" width="30.625" style="5" customWidth="1"/>
    <col min="11011" max="11011" width="12.625" style="5" customWidth="1"/>
    <col min="11012" max="11018" width="9.625" style="5" customWidth="1"/>
    <col min="11019" max="11019" width="9" style="5"/>
    <col min="11020" max="11020" width="9.75" style="5" bestFit="1" customWidth="1"/>
    <col min="11021" max="11264" width="9" style="5"/>
    <col min="11265" max="11265" width="4.625" style="5" customWidth="1"/>
    <col min="11266" max="11266" width="30.625" style="5" customWidth="1"/>
    <col min="11267" max="11267" width="12.625" style="5" customWidth="1"/>
    <col min="11268" max="11274" width="9.625" style="5" customWidth="1"/>
    <col min="11275" max="11275" width="9" style="5"/>
    <col min="11276" max="11276" width="9.75" style="5" bestFit="1" customWidth="1"/>
    <col min="11277" max="11520" width="9" style="5"/>
    <col min="11521" max="11521" width="4.625" style="5" customWidth="1"/>
    <col min="11522" max="11522" width="30.625" style="5" customWidth="1"/>
    <col min="11523" max="11523" width="12.625" style="5" customWidth="1"/>
    <col min="11524" max="11530" width="9.625" style="5" customWidth="1"/>
    <col min="11531" max="11531" width="9" style="5"/>
    <col min="11532" max="11532" width="9.75" style="5" bestFit="1" customWidth="1"/>
    <col min="11533" max="11776" width="9" style="5"/>
    <col min="11777" max="11777" width="4.625" style="5" customWidth="1"/>
    <col min="11778" max="11778" width="30.625" style="5" customWidth="1"/>
    <col min="11779" max="11779" width="12.625" style="5" customWidth="1"/>
    <col min="11780" max="11786" width="9.625" style="5" customWidth="1"/>
    <col min="11787" max="11787" width="9" style="5"/>
    <col min="11788" max="11788" width="9.75" style="5" bestFit="1" customWidth="1"/>
    <col min="11789" max="12032" width="9" style="5"/>
    <col min="12033" max="12033" width="4.625" style="5" customWidth="1"/>
    <col min="12034" max="12034" width="30.625" style="5" customWidth="1"/>
    <col min="12035" max="12035" width="12.625" style="5" customWidth="1"/>
    <col min="12036" max="12042" width="9.625" style="5" customWidth="1"/>
    <col min="12043" max="12043" width="9" style="5"/>
    <col min="12044" max="12044" width="9.75" style="5" bestFit="1" customWidth="1"/>
    <col min="12045" max="12288" width="9" style="5"/>
    <col min="12289" max="12289" width="4.625" style="5" customWidth="1"/>
    <col min="12290" max="12290" width="30.625" style="5" customWidth="1"/>
    <col min="12291" max="12291" width="12.625" style="5" customWidth="1"/>
    <col min="12292" max="12298" width="9.625" style="5" customWidth="1"/>
    <col min="12299" max="12299" width="9" style="5"/>
    <col min="12300" max="12300" width="9.75" style="5" bestFit="1" customWidth="1"/>
    <col min="12301" max="12544" width="9" style="5"/>
    <col min="12545" max="12545" width="4.625" style="5" customWidth="1"/>
    <col min="12546" max="12546" width="30.625" style="5" customWidth="1"/>
    <col min="12547" max="12547" width="12.625" style="5" customWidth="1"/>
    <col min="12548" max="12554" width="9.625" style="5" customWidth="1"/>
    <col min="12555" max="12555" width="9" style="5"/>
    <col min="12556" max="12556" width="9.75" style="5" bestFit="1" customWidth="1"/>
    <col min="12557" max="12800" width="9" style="5"/>
    <col min="12801" max="12801" width="4.625" style="5" customWidth="1"/>
    <col min="12802" max="12802" width="30.625" style="5" customWidth="1"/>
    <col min="12803" max="12803" width="12.625" style="5" customWidth="1"/>
    <col min="12804" max="12810" width="9.625" style="5" customWidth="1"/>
    <col min="12811" max="12811" width="9" style="5"/>
    <col min="12812" max="12812" width="9.75" style="5" bestFit="1" customWidth="1"/>
    <col min="12813" max="13056" width="9" style="5"/>
    <col min="13057" max="13057" width="4.625" style="5" customWidth="1"/>
    <col min="13058" max="13058" width="30.625" style="5" customWidth="1"/>
    <col min="13059" max="13059" width="12.625" style="5" customWidth="1"/>
    <col min="13060" max="13066" width="9.625" style="5" customWidth="1"/>
    <col min="13067" max="13067" width="9" style="5"/>
    <col min="13068" max="13068" width="9.75" style="5" bestFit="1" customWidth="1"/>
    <col min="13069" max="13312" width="9" style="5"/>
    <col min="13313" max="13313" width="4.625" style="5" customWidth="1"/>
    <col min="13314" max="13314" width="30.625" style="5" customWidth="1"/>
    <col min="13315" max="13315" width="12.625" style="5" customWidth="1"/>
    <col min="13316" max="13322" width="9.625" style="5" customWidth="1"/>
    <col min="13323" max="13323" width="9" style="5"/>
    <col min="13324" max="13324" width="9.75" style="5" bestFit="1" customWidth="1"/>
    <col min="13325" max="13568" width="9" style="5"/>
    <col min="13569" max="13569" width="4.625" style="5" customWidth="1"/>
    <col min="13570" max="13570" width="30.625" style="5" customWidth="1"/>
    <col min="13571" max="13571" width="12.625" style="5" customWidth="1"/>
    <col min="13572" max="13578" width="9.625" style="5" customWidth="1"/>
    <col min="13579" max="13579" width="9" style="5"/>
    <col min="13580" max="13580" width="9.75" style="5" bestFit="1" customWidth="1"/>
    <col min="13581" max="13824" width="9" style="5"/>
    <col min="13825" max="13825" width="4.625" style="5" customWidth="1"/>
    <col min="13826" max="13826" width="30.625" style="5" customWidth="1"/>
    <col min="13827" max="13827" width="12.625" style="5" customWidth="1"/>
    <col min="13828" max="13834" width="9.625" style="5" customWidth="1"/>
    <col min="13835" max="13835" width="9" style="5"/>
    <col min="13836" max="13836" width="9.75" style="5" bestFit="1" customWidth="1"/>
    <col min="13837" max="14080" width="9" style="5"/>
    <col min="14081" max="14081" width="4.625" style="5" customWidth="1"/>
    <col min="14082" max="14082" width="30.625" style="5" customWidth="1"/>
    <col min="14083" max="14083" width="12.625" style="5" customWidth="1"/>
    <col min="14084" max="14090" width="9.625" style="5" customWidth="1"/>
    <col min="14091" max="14091" width="9" style="5"/>
    <col min="14092" max="14092" width="9.75" style="5" bestFit="1" customWidth="1"/>
    <col min="14093" max="14336" width="9" style="5"/>
    <col min="14337" max="14337" width="4.625" style="5" customWidth="1"/>
    <col min="14338" max="14338" width="30.625" style="5" customWidth="1"/>
    <col min="14339" max="14339" width="12.625" style="5" customWidth="1"/>
    <col min="14340" max="14346" width="9.625" style="5" customWidth="1"/>
    <col min="14347" max="14347" width="9" style="5"/>
    <col min="14348" max="14348" width="9.75" style="5" bestFit="1" customWidth="1"/>
    <col min="14349" max="14592" width="9" style="5"/>
    <col min="14593" max="14593" width="4.625" style="5" customWidth="1"/>
    <col min="14594" max="14594" width="30.625" style="5" customWidth="1"/>
    <col min="14595" max="14595" width="12.625" style="5" customWidth="1"/>
    <col min="14596" max="14602" width="9.625" style="5" customWidth="1"/>
    <col min="14603" max="14603" width="9" style="5"/>
    <col min="14604" max="14604" width="9.75" style="5" bestFit="1" customWidth="1"/>
    <col min="14605" max="14848" width="9" style="5"/>
    <col min="14849" max="14849" width="4.625" style="5" customWidth="1"/>
    <col min="14850" max="14850" width="30.625" style="5" customWidth="1"/>
    <col min="14851" max="14851" width="12.625" style="5" customWidth="1"/>
    <col min="14852" max="14858" width="9.625" style="5" customWidth="1"/>
    <col min="14859" max="14859" width="9" style="5"/>
    <col min="14860" max="14860" width="9.75" style="5" bestFit="1" customWidth="1"/>
    <col min="14861" max="15104" width="9" style="5"/>
    <col min="15105" max="15105" width="4.625" style="5" customWidth="1"/>
    <col min="15106" max="15106" width="30.625" style="5" customWidth="1"/>
    <col min="15107" max="15107" width="12.625" style="5" customWidth="1"/>
    <col min="15108" max="15114" width="9.625" style="5" customWidth="1"/>
    <col min="15115" max="15115" width="9" style="5"/>
    <col min="15116" max="15116" width="9.75" style="5" bestFit="1" customWidth="1"/>
    <col min="15117" max="15360" width="9" style="5"/>
    <col min="15361" max="15361" width="4.625" style="5" customWidth="1"/>
    <col min="15362" max="15362" width="30.625" style="5" customWidth="1"/>
    <col min="15363" max="15363" width="12.625" style="5" customWidth="1"/>
    <col min="15364" max="15370" width="9.625" style="5" customWidth="1"/>
    <col min="15371" max="15371" width="9" style="5"/>
    <col min="15372" max="15372" width="9.75" style="5" bestFit="1" customWidth="1"/>
    <col min="15373" max="15616" width="9" style="5"/>
    <col min="15617" max="15617" width="4.625" style="5" customWidth="1"/>
    <col min="15618" max="15618" width="30.625" style="5" customWidth="1"/>
    <col min="15619" max="15619" width="12.625" style="5" customWidth="1"/>
    <col min="15620" max="15626" width="9.625" style="5" customWidth="1"/>
    <col min="15627" max="15627" width="9" style="5"/>
    <col min="15628" max="15628" width="9.75" style="5" bestFit="1" customWidth="1"/>
    <col min="15629" max="15872" width="9" style="5"/>
    <col min="15873" max="15873" width="4.625" style="5" customWidth="1"/>
    <col min="15874" max="15874" width="30.625" style="5" customWidth="1"/>
    <col min="15875" max="15875" width="12.625" style="5" customWidth="1"/>
    <col min="15876" max="15882" width="9.625" style="5" customWidth="1"/>
    <col min="15883" max="15883" width="9" style="5"/>
    <col min="15884" max="15884" width="9.75" style="5" bestFit="1" customWidth="1"/>
    <col min="15885" max="16128" width="9" style="5"/>
    <col min="16129" max="16129" width="4.625" style="5" customWidth="1"/>
    <col min="16130" max="16130" width="30.625" style="5" customWidth="1"/>
    <col min="16131" max="16131" width="12.625" style="5" customWidth="1"/>
    <col min="16132" max="16138" width="9.625" style="5" customWidth="1"/>
    <col min="16139" max="16139" width="9" style="5"/>
    <col min="16140" max="16140" width="9.75" style="5" bestFit="1" customWidth="1"/>
    <col min="16141" max="16384" width="9" style="5"/>
  </cols>
  <sheetData>
    <row r="1" spans="1:14" ht="30" customHeight="1" thickBot="1" x14ac:dyDescent="0.35">
      <c r="A1" s="1" t="s">
        <v>157</v>
      </c>
      <c r="B1" s="2"/>
      <c r="C1" s="3"/>
      <c r="L1" s="7">
        <v>44127</v>
      </c>
    </row>
    <row r="2" spans="1:14" s="4" customFormat="1" ht="60" customHeight="1" x14ac:dyDescent="0.3">
      <c r="A2" s="8" t="s">
        <v>86</v>
      </c>
      <c r="B2" s="9" t="s">
        <v>87</v>
      </c>
      <c r="C2" s="9" t="s">
        <v>88</v>
      </c>
      <c r="D2" s="10" t="s">
        <v>89</v>
      </c>
      <c r="E2" s="32" t="s">
        <v>90</v>
      </c>
      <c r="F2" s="32"/>
      <c r="G2" s="12" t="s">
        <v>91</v>
      </c>
      <c r="H2" s="10" t="s">
        <v>92</v>
      </c>
      <c r="I2" s="10" t="s">
        <v>93</v>
      </c>
      <c r="J2" s="13" t="s">
        <v>94</v>
      </c>
    </row>
    <row r="3" spans="1:14" ht="50.1" customHeight="1" x14ac:dyDescent="0.3">
      <c r="A3" s="14">
        <v>1</v>
      </c>
      <c r="B3" s="15" t="s">
        <v>95</v>
      </c>
      <c r="C3" s="16" t="s">
        <v>96</v>
      </c>
      <c r="D3" s="16">
        <v>931</v>
      </c>
      <c r="E3" s="17">
        <v>38786</v>
      </c>
      <c r="F3" s="17">
        <v>43830</v>
      </c>
      <c r="G3" s="16">
        <f>IF(F3-L3+1&gt;365,365,F3-L3+1)</f>
        <v>6</v>
      </c>
      <c r="H3" s="30" t="s">
        <v>164</v>
      </c>
      <c r="I3" s="16"/>
      <c r="J3" s="18" t="s">
        <v>181</v>
      </c>
      <c r="L3" s="19">
        <v>43825</v>
      </c>
      <c r="N3" s="5">
        <f>F3-E3+1</f>
        <v>5045</v>
      </c>
    </row>
    <row r="4" spans="1:14" ht="50.1" customHeight="1" x14ac:dyDescent="0.3">
      <c r="A4" s="14">
        <v>2</v>
      </c>
      <c r="B4" s="15" t="s">
        <v>81</v>
      </c>
      <c r="C4" s="16" t="s">
        <v>73</v>
      </c>
      <c r="D4" s="20">
        <v>1735</v>
      </c>
      <c r="E4" s="17">
        <v>39588</v>
      </c>
      <c r="F4" s="17">
        <v>44196</v>
      </c>
      <c r="G4" s="16">
        <f t="shared" ref="G4:G17" si="0">IF(F4-$L$1+1&gt;365,365,F4-$L$1+1)</f>
        <v>70</v>
      </c>
      <c r="H4" s="29">
        <f t="shared" ref="H4:H17" si="1">D4*G4/N4/10</f>
        <v>2.6350618355391626</v>
      </c>
      <c r="I4" s="16"/>
      <c r="J4" s="18" t="s">
        <v>19</v>
      </c>
      <c r="L4" s="19"/>
      <c r="N4" s="5">
        <f t="shared" ref="N4:N17" si="2">F4-E4+1</f>
        <v>4609</v>
      </c>
    </row>
    <row r="5" spans="1:14" ht="50.1" customHeight="1" x14ac:dyDescent="0.3">
      <c r="A5" s="14">
        <v>3</v>
      </c>
      <c r="B5" s="15" t="s">
        <v>54</v>
      </c>
      <c r="C5" s="16" t="s">
        <v>55</v>
      </c>
      <c r="D5" s="20">
        <v>940</v>
      </c>
      <c r="E5" s="17">
        <v>40808</v>
      </c>
      <c r="F5" s="17">
        <v>44377</v>
      </c>
      <c r="G5" s="16">
        <f t="shared" si="0"/>
        <v>251</v>
      </c>
      <c r="H5" s="29">
        <f t="shared" si="1"/>
        <v>6.6089635854341733</v>
      </c>
      <c r="I5" s="16"/>
      <c r="J5" s="18" t="s">
        <v>19</v>
      </c>
      <c r="L5" s="19"/>
      <c r="N5" s="5">
        <f t="shared" si="2"/>
        <v>3570</v>
      </c>
    </row>
    <row r="6" spans="1:14" ht="50.1" customHeight="1" x14ac:dyDescent="0.3">
      <c r="A6" s="14">
        <v>4</v>
      </c>
      <c r="B6" s="15" t="s">
        <v>13</v>
      </c>
      <c r="C6" s="16" t="s">
        <v>14</v>
      </c>
      <c r="D6" s="20">
        <v>299</v>
      </c>
      <c r="E6" s="17">
        <v>40837</v>
      </c>
      <c r="F6" s="17">
        <v>41445</v>
      </c>
      <c r="G6" s="16">
        <f>IF(F6-L6+1&gt;365,365,F6-L6+1)</f>
        <v>198</v>
      </c>
      <c r="H6" s="30" t="s">
        <v>164</v>
      </c>
      <c r="I6" s="16"/>
      <c r="J6" s="18" t="s">
        <v>183</v>
      </c>
      <c r="L6" s="19">
        <v>41248</v>
      </c>
      <c r="N6" s="5">
        <f t="shared" si="2"/>
        <v>609</v>
      </c>
    </row>
    <row r="7" spans="1:14" ht="50.1" customHeight="1" x14ac:dyDescent="0.3">
      <c r="A7" s="14">
        <v>5</v>
      </c>
      <c r="B7" s="15" t="s">
        <v>15</v>
      </c>
      <c r="C7" s="16" t="s">
        <v>16</v>
      </c>
      <c r="D7" s="20">
        <v>334</v>
      </c>
      <c r="E7" s="17">
        <v>41502</v>
      </c>
      <c r="F7" s="17">
        <v>43326</v>
      </c>
      <c r="G7" s="16">
        <f>IF(F7-L7+1&gt;365,365,F7-L7+1)</f>
        <v>365</v>
      </c>
      <c r="H7" s="30" t="s">
        <v>164</v>
      </c>
      <c r="I7" s="16"/>
      <c r="J7" s="18" t="s">
        <v>177</v>
      </c>
      <c r="L7" s="19">
        <v>42075</v>
      </c>
      <c r="N7" s="5">
        <f t="shared" si="2"/>
        <v>1825</v>
      </c>
    </row>
    <row r="8" spans="1:14" ht="50.1" customHeight="1" x14ac:dyDescent="0.3">
      <c r="A8" s="14">
        <v>6</v>
      </c>
      <c r="B8" s="15" t="s">
        <v>97</v>
      </c>
      <c r="C8" s="16" t="s">
        <v>39</v>
      </c>
      <c r="D8" s="20">
        <v>1660</v>
      </c>
      <c r="E8" s="17">
        <v>42656</v>
      </c>
      <c r="F8" s="17">
        <v>46657</v>
      </c>
      <c r="G8" s="16">
        <f t="shared" si="0"/>
        <v>365</v>
      </c>
      <c r="H8" s="29">
        <f t="shared" si="1"/>
        <v>15.139930034982509</v>
      </c>
      <c r="I8" s="16"/>
      <c r="J8" s="18" t="s">
        <v>19</v>
      </c>
      <c r="L8" s="19"/>
      <c r="N8" s="5">
        <f t="shared" si="2"/>
        <v>4002</v>
      </c>
    </row>
    <row r="9" spans="1:14" ht="50.1" customHeight="1" x14ac:dyDescent="0.3">
      <c r="A9" s="14">
        <v>7</v>
      </c>
      <c r="B9" s="15" t="s">
        <v>98</v>
      </c>
      <c r="C9" s="16" t="s">
        <v>99</v>
      </c>
      <c r="D9" s="20">
        <v>544</v>
      </c>
      <c r="E9" s="17">
        <v>43378</v>
      </c>
      <c r="F9" s="17">
        <v>44286</v>
      </c>
      <c r="G9" s="16">
        <f t="shared" si="0"/>
        <v>160</v>
      </c>
      <c r="H9" s="29">
        <f t="shared" si="1"/>
        <v>9.5753575357535752</v>
      </c>
      <c r="I9" s="16"/>
      <c r="J9" s="18" t="s">
        <v>19</v>
      </c>
      <c r="L9" s="19"/>
      <c r="N9" s="5">
        <f t="shared" si="2"/>
        <v>909</v>
      </c>
    </row>
    <row r="10" spans="1:14" ht="50.1" customHeight="1" x14ac:dyDescent="0.3">
      <c r="A10" s="14">
        <v>8</v>
      </c>
      <c r="B10" s="15" t="s">
        <v>67</v>
      </c>
      <c r="C10" s="16" t="s">
        <v>25</v>
      </c>
      <c r="D10" s="20">
        <v>442</v>
      </c>
      <c r="E10" s="17">
        <v>43433</v>
      </c>
      <c r="F10" s="17">
        <v>44893</v>
      </c>
      <c r="G10" s="16">
        <f t="shared" si="0"/>
        <v>365</v>
      </c>
      <c r="H10" s="29">
        <f t="shared" si="1"/>
        <v>11.042436687200547</v>
      </c>
      <c r="I10" s="16"/>
      <c r="J10" s="18" t="s">
        <v>19</v>
      </c>
      <c r="L10" s="19"/>
      <c r="N10" s="5">
        <f t="shared" si="2"/>
        <v>1461</v>
      </c>
    </row>
    <row r="11" spans="1:14" ht="50.1" customHeight="1" x14ac:dyDescent="0.3">
      <c r="A11" s="14">
        <v>9</v>
      </c>
      <c r="B11" s="15" t="s">
        <v>100</v>
      </c>
      <c r="C11" s="16" t="s">
        <v>21</v>
      </c>
      <c r="D11" s="20">
        <v>461</v>
      </c>
      <c r="E11" s="17">
        <v>43461</v>
      </c>
      <c r="F11" s="17">
        <v>44646</v>
      </c>
      <c r="G11" s="16">
        <f t="shared" si="0"/>
        <v>365</v>
      </c>
      <c r="H11" s="29">
        <f t="shared" si="1"/>
        <v>14.187605396290049</v>
      </c>
      <c r="I11" s="16"/>
      <c r="J11" s="18" t="s">
        <v>19</v>
      </c>
      <c r="L11" s="19"/>
      <c r="N11" s="5">
        <f t="shared" si="2"/>
        <v>1186</v>
      </c>
    </row>
    <row r="12" spans="1:14" ht="50.1" customHeight="1" x14ac:dyDescent="0.3">
      <c r="A12" s="14">
        <v>10</v>
      </c>
      <c r="B12" s="15" t="s">
        <v>101</v>
      </c>
      <c r="C12" s="16" t="s">
        <v>102</v>
      </c>
      <c r="D12" s="20">
        <v>18</v>
      </c>
      <c r="E12" s="17">
        <v>43843</v>
      </c>
      <c r="F12" s="17">
        <v>44022</v>
      </c>
      <c r="G12" s="16">
        <f>IF(F12-L12+1&gt;365,365,F12-L12+1)</f>
        <v>24</v>
      </c>
      <c r="H12" s="30" t="s">
        <v>164</v>
      </c>
      <c r="I12" s="16"/>
      <c r="J12" s="18" t="s">
        <v>182</v>
      </c>
      <c r="L12" s="19">
        <v>43999</v>
      </c>
      <c r="N12" s="5">
        <f t="shared" si="2"/>
        <v>180</v>
      </c>
    </row>
    <row r="13" spans="1:14" ht="50.1" customHeight="1" x14ac:dyDescent="0.3">
      <c r="A13" s="14">
        <v>11</v>
      </c>
      <c r="B13" s="15" t="s">
        <v>103</v>
      </c>
      <c r="C13" s="16" t="s">
        <v>25</v>
      </c>
      <c r="D13" s="20">
        <v>853</v>
      </c>
      <c r="E13" s="17">
        <v>43965</v>
      </c>
      <c r="F13" s="17">
        <v>44694</v>
      </c>
      <c r="G13" s="16">
        <f t="shared" si="0"/>
        <v>365</v>
      </c>
      <c r="H13" s="31" t="s">
        <v>169</v>
      </c>
      <c r="I13" s="16"/>
      <c r="J13" s="18" t="s">
        <v>221</v>
      </c>
      <c r="L13" s="19"/>
      <c r="N13" s="5">
        <f t="shared" si="2"/>
        <v>730</v>
      </c>
    </row>
    <row r="14" spans="1:14" ht="50.1" customHeight="1" x14ac:dyDescent="0.3">
      <c r="A14" s="14">
        <v>12</v>
      </c>
      <c r="B14" s="15" t="s">
        <v>104</v>
      </c>
      <c r="C14" s="16" t="s">
        <v>25</v>
      </c>
      <c r="D14" s="20">
        <v>1151</v>
      </c>
      <c r="E14" s="17">
        <v>44071</v>
      </c>
      <c r="F14" s="17">
        <v>45592</v>
      </c>
      <c r="G14" s="16">
        <f t="shared" si="0"/>
        <v>365</v>
      </c>
      <c r="H14" s="29">
        <f t="shared" si="1"/>
        <v>27.602825229960576</v>
      </c>
      <c r="I14" s="16"/>
      <c r="J14" s="18" t="s">
        <v>19</v>
      </c>
      <c r="L14" s="19"/>
      <c r="N14" s="5">
        <f t="shared" si="2"/>
        <v>1522</v>
      </c>
    </row>
    <row r="15" spans="1:14" ht="50.1" customHeight="1" x14ac:dyDescent="0.3">
      <c r="A15" s="14">
        <v>13</v>
      </c>
      <c r="B15" s="15" t="s">
        <v>40</v>
      </c>
      <c r="C15" s="16" t="s">
        <v>41</v>
      </c>
      <c r="D15" s="20">
        <v>917</v>
      </c>
      <c r="E15" s="17">
        <v>44095</v>
      </c>
      <c r="F15" s="17">
        <v>45564</v>
      </c>
      <c r="G15" s="16">
        <f t="shared" si="0"/>
        <v>365</v>
      </c>
      <c r="H15" s="29">
        <f t="shared" si="1"/>
        <v>22.769047619047619</v>
      </c>
      <c r="I15" s="16"/>
      <c r="J15" s="18" t="s">
        <v>19</v>
      </c>
      <c r="L15" s="19"/>
      <c r="N15" s="5">
        <f t="shared" si="2"/>
        <v>1470</v>
      </c>
    </row>
    <row r="16" spans="1:14" ht="50.1" customHeight="1" x14ac:dyDescent="0.3">
      <c r="A16" s="14">
        <v>14</v>
      </c>
      <c r="B16" s="15" t="s">
        <v>105</v>
      </c>
      <c r="C16" s="16" t="s">
        <v>106</v>
      </c>
      <c r="D16" s="20">
        <v>375</v>
      </c>
      <c r="E16" s="17">
        <v>44119</v>
      </c>
      <c r="F16" s="17">
        <v>45389</v>
      </c>
      <c r="G16" s="16">
        <f t="shared" si="0"/>
        <v>365</v>
      </c>
      <c r="H16" s="29">
        <f t="shared" si="1"/>
        <v>10.769079464988199</v>
      </c>
      <c r="I16" s="16"/>
      <c r="J16" s="18" t="s">
        <v>19</v>
      </c>
      <c r="L16" s="19"/>
      <c r="N16" s="5">
        <f t="shared" si="2"/>
        <v>1271</v>
      </c>
    </row>
    <row r="17" spans="1:14" ht="50.1" customHeight="1" x14ac:dyDescent="0.3">
      <c r="A17" s="14">
        <v>15</v>
      </c>
      <c r="B17" s="15" t="s">
        <v>107</v>
      </c>
      <c r="C17" s="16" t="s">
        <v>25</v>
      </c>
      <c r="D17" s="20">
        <v>1171</v>
      </c>
      <c r="E17" s="17">
        <v>44111</v>
      </c>
      <c r="F17" s="17">
        <v>45205</v>
      </c>
      <c r="G17" s="16">
        <f t="shared" si="0"/>
        <v>365</v>
      </c>
      <c r="H17" s="29">
        <f t="shared" si="1"/>
        <v>39.033333333333331</v>
      </c>
      <c r="I17" s="16"/>
      <c r="J17" s="18" t="s">
        <v>19</v>
      </c>
      <c r="L17" s="19"/>
      <c r="N17" s="5">
        <f t="shared" si="2"/>
        <v>1095</v>
      </c>
    </row>
    <row r="18" spans="1:14" ht="60" customHeight="1" thickBot="1" x14ac:dyDescent="0.35">
      <c r="A18" s="21"/>
      <c r="B18" s="22" t="s">
        <v>108</v>
      </c>
      <c r="C18" s="33">
        <f>SUM(H3:H17)</f>
        <v>159.36364072252974</v>
      </c>
      <c r="D18" s="33"/>
      <c r="E18" s="33"/>
      <c r="F18" s="33"/>
      <c r="G18" s="33"/>
      <c r="H18" s="33"/>
      <c r="I18" s="33"/>
      <c r="J18" s="34"/>
    </row>
    <row r="19" spans="1:14" ht="19.5" customHeight="1" x14ac:dyDescent="0.3">
      <c r="A19" s="23"/>
      <c r="B19" s="24"/>
      <c r="C19" s="24"/>
      <c r="D19" s="25"/>
      <c r="E19" s="24"/>
      <c r="F19" s="24"/>
      <c r="G19" s="26"/>
      <c r="H19" s="24"/>
      <c r="I19" s="24"/>
      <c r="J19" s="24"/>
    </row>
    <row r="20" spans="1:14" ht="19.5" customHeight="1" x14ac:dyDescent="0.3">
      <c r="A20" s="23"/>
      <c r="B20" s="24"/>
      <c r="C20" s="24"/>
      <c r="D20" s="25"/>
      <c r="E20" s="24"/>
      <c r="F20" s="24"/>
      <c r="G20" s="26"/>
      <c r="H20" s="24"/>
      <c r="I20" s="24"/>
      <c r="J20" s="24"/>
    </row>
    <row r="21" spans="1:14" ht="19.5" customHeight="1" x14ac:dyDescent="0.3">
      <c r="B21" s="24"/>
      <c r="C21" s="24"/>
      <c r="D21" s="25"/>
      <c r="E21" s="24"/>
      <c r="F21" s="24"/>
      <c r="G21" s="26"/>
      <c r="H21" s="24"/>
      <c r="I21" s="24"/>
      <c r="J21" s="24"/>
    </row>
    <row r="22" spans="1:14" ht="19.5" customHeight="1" x14ac:dyDescent="0.3">
      <c r="B22" s="24"/>
      <c r="C22" s="24"/>
      <c r="D22" s="25"/>
      <c r="E22" s="24"/>
      <c r="F22" s="24"/>
      <c r="G22" s="26"/>
      <c r="H22" s="24"/>
      <c r="I22" s="24"/>
      <c r="J22" s="24"/>
    </row>
    <row r="23" spans="1:14" ht="19.5" customHeight="1" x14ac:dyDescent="0.3">
      <c r="B23" s="24"/>
      <c r="C23" s="24"/>
      <c r="D23" s="25"/>
      <c r="E23" s="24"/>
      <c r="F23" s="24"/>
      <c r="G23" s="26"/>
      <c r="H23" s="24"/>
      <c r="I23" s="24"/>
      <c r="J23" s="24"/>
    </row>
    <row r="24" spans="1:14" ht="19.5" customHeight="1" x14ac:dyDescent="0.3">
      <c r="B24" s="24"/>
      <c r="C24" s="24"/>
      <c r="D24" s="25"/>
      <c r="E24" s="24"/>
      <c r="F24" s="24"/>
      <c r="G24" s="26"/>
      <c r="H24" s="24"/>
      <c r="I24" s="24"/>
      <c r="J24" s="24"/>
    </row>
    <row r="25" spans="1:14" ht="19.5" customHeight="1" x14ac:dyDescent="0.3">
      <c r="B25" s="24"/>
      <c r="C25" s="24"/>
      <c r="D25" s="25"/>
      <c r="E25" s="24"/>
      <c r="F25" s="24"/>
      <c r="G25" s="26"/>
      <c r="H25" s="24"/>
      <c r="I25" s="24"/>
      <c r="J25" s="24"/>
    </row>
    <row r="26" spans="1:14" x14ac:dyDescent="0.3">
      <c r="B26" s="24"/>
      <c r="C26" s="24"/>
      <c r="D26" s="25"/>
      <c r="E26" s="24"/>
      <c r="F26" s="24"/>
      <c r="G26" s="26"/>
      <c r="H26" s="24"/>
      <c r="I26" s="24"/>
      <c r="J26" s="24"/>
    </row>
    <row r="27" spans="1:14" x14ac:dyDescent="0.3">
      <c r="B27" s="24"/>
      <c r="C27" s="24"/>
      <c r="D27" s="25"/>
      <c r="E27" s="24"/>
      <c r="F27" s="24"/>
      <c r="G27" s="26"/>
      <c r="H27" s="24"/>
      <c r="I27" s="24"/>
      <c r="J27" s="24"/>
    </row>
    <row r="28" spans="1:14" x14ac:dyDescent="0.3">
      <c r="B28" s="24"/>
      <c r="C28" s="24"/>
      <c r="D28" s="25"/>
      <c r="E28" s="24"/>
      <c r="F28" s="24"/>
      <c r="G28" s="26"/>
      <c r="H28" s="24"/>
      <c r="I28" s="24"/>
      <c r="J28" s="24"/>
    </row>
    <row r="29" spans="1:14" x14ac:dyDescent="0.3">
      <c r="B29" s="24"/>
      <c r="C29" s="24"/>
      <c r="D29" s="25"/>
      <c r="E29" s="24"/>
      <c r="F29" s="24"/>
      <c r="G29" s="26"/>
      <c r="H29" s="24"/>
      <c r="I29" s="24"/>
      <c r="J29" s="24"/>
    </row>
    <row r="30" spans="1:14" x14ac:dyDescent="0.3">
      <c r="D30" s="27"/>
    </row>
    <row r="31" spans="1:14" x14ac:dyDescent="0.3">
      <c r="D31" s="27"/>
    </row>
    <row r="32" spans="1:14" x14ac:dyDescent="0.3">
      <c r="D32" s="27"/>
    </row>
    <row r="33" spans="4:4" x14ac:dyDescent="0.3">
      <c r="D33" s="27"/>
    </row>
    <row r="34" spans="4:4" x14ac:dyDescent="0.3">
      <c r="D34" s="27"/>
    </row>
    <row r="35" spans="4:4" x14ac:dyDescent="0.3">
      <c r="D35" s="27"/>
    </row>
    <row r="36" spans="4:4" x14ac:dyDescent="0.3">
      <c r="D36" s="27"/>
    </row>
    <row r="37" spans="4:4" x14ac:dyDescent="0.3">
      <c r="D37" s="27"/>
    </row>
    <row r="38" spans="4:4" x14ac:dyDescent="0.3">
      <c r="D38" s="27"/>
    </row>
    <row r="39" spans="4:4" x14ac:dyDescent="0.3">
      <c r="D39" s="27"/>
    </row>
    <row r="40" spans="4:4" x14ac:dyDescent="0.3">
      <c r="D40" s="27"/>
    </row>
    <row r="41" spans="4:4" x14ac:dyDescent="0.3">
      <c r="D41" s="27"/>
    </row>
    <row r="42" spans="4:4" x14ac:dyDescent="0.3">
      <c r="D42" s="27"/>
    </row>
    <row r="43" spans="4:4" x14ac:dyDescent="0.3">
      <c r="D43" s="27"/>
    </row>
  </sheetData>
  <mergeCells count="2">
    <mergeCell ref="E2:F2"/>
    <mergeCell ref="C18:J18"/>
  </mergeCells>
  <phoneticPr fontId="3" type="noConversion"/>
  <pageMargins left="0.78740157480314965" right="0.39370078740157483" top="0.78740157480314965" bottom="0.39370078740157483" header="0" footer="0"/>
  <pageSetup paperSize="9" scale="7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42"/>
  <sheetViews>
    <sheetView view="pageBreakPreview" topLeftCell="A4" zoomScale="85" zoomScaleNormal="100" zoomScaleSheetLayoutView="85" workbookViewId="0">
      <selection activeCell="C9" sqref="C9"/>
    </sheetView>
  </sheetViews>
  <sheetFormatPr defaultRowHeight="16.5" x14ac:dyDescent="0.3"/>
  <cols>
    <col min="1" max="1" width="4.625" style="4" customWidth="1"/>
    <col min="2" max="2" width="30.625" style="5" customWidth="1"/>
    <col min="3" max="3" width="12.625" style="5" customWidth="1"/>
    <col min="4" max="4" width="9.625" style="4" customWidth="1"/>
    <col min="5" max="6" width="9.625" style="5" customWidth="1"/>
    <col min="7" max="7" width="9.625" style="6" customWidth="1"/>
    <col min="8" max="10" width="9.625" style="5" customWidth="1"/>
    <col min="11" max="11" width="9" style="5"/>
    <col min="12" max="12" width="9.75" style="5" bestFit="1" customWidth="1"/>
    <col min="13" max="256" width="9" style="5"/>
    <col min="257" max="257" width="4.625" style="5" customWidth="1"/>
    <col min="258" max="258" width="30.625" style="5" customWidth="1"/>
    <col min="259" max="259" width="12.625" style="5" customWidth="1"/>
    <col min="260" max="266" width="9.625" style="5" customWidth="1"/>
    <col min="267" max="267" width="9" style="5"/>
    <col min="268" max="268" width="9.75" style="5" bestFit="1" customWidth="1"/>
    <col min="269" max="512" width="9" style="5"/>
    <col min="513" max="513" width="4.625" style="5" customWidth="1"/>
    <col min="514" max="514" width="30.625" style="5" customWidth="1"/>
    <col min="515" max="515" width="12.625" style="5" customWidth="1"/>
    <col min="516" max="522" width="9.625" style="5" customWidth="1"/>
    <col min="523" max="523" width="9" style="5"/>
    <col min="524" max="524" width="9.75" style="5" bestFit="1" customWidth="1"/>
    <col min="525" max="768" width="9" style="5"/>
    <col min="769" max="769" width="4.625" style="5" customWidth="1"/>
    <col min="770" max="770" width="30.625" style="5" customWidth="1"/>
    <col min="771" max="771" width="12.625" style="5" customWidth="1"/>
    <col min="772" max="778" width="9.625" style="5" customWidth="1"/>
    <col min="779" max="779" width="9" style="5"/>
    <col min="780" max="780" width="9.75" style="5" bestFit="1" customWidth="1"/>
    <col min="781" max="1024" width="9" style="5"/>
    <col min="1025" max="1025" width="4.625" style="5" customWidth="1"/>
    <col min="1026" max="1026" width="30.625" style="5" customWidth="1"/>
    <col min="1027" max="1027" width="12.625" style="5" customWidth="1"/>
    <col min="1028" max="1034" width="9.625" style="5" customWidth="1"/>
    <col min="1035" max="1035" width="9" style="5"/>
    <col min="1036" max="1036" width="9.75" style="5" bestFit="1" customWidth="1"/>
    <col min="1037" max="1280" width="9" style="5"/>
    <col min="1281" max="1281" width="4.625" style="5" customWidth="1"/>
    <col min="1282" max="1282" width="30.625" style="5" customWidth="1"/>
    <col min="1283" max="1283" width="12.625" style="5" customWidth="1"/>
    <col min="1284" max="1290" width="9.625" style="5" customWidth="1"/>
    <col min="1291" max="1291" width="9" style="5"/>
    <col min="1292" max="1292" width="9.75" style="5" bestFit="1" customWidth="1"/>
    <col min="1293" max="1536" width="9" style="5"/>
    <col min="1537" max="1537" width="4.625" style="5" customWidth="1"/>
    <col min="1538" max="1538" width="30.625" style="5" customWidth="1"/>
    <col min="1539" max="1539" width="12.625" style="5" customWidth="1"/>
    <col min="1540" max="1546" width="9.625" style="5" customWidth="1"/>
    <col min="1547" max="1547" width="9" style="5"/>
    <col min="1548" max="1548" width="9.75" style="5" bestFit="1" customWidth="1"/>
    <col min="1549" max="1792" width="9" style="5"/>
    <col min="1793" max="1793" width="4.625" style="5" customWidth="1"/>
    <col min="1794" max="1794" width="30.625" style="5" customWidth="1"/>
    <col min="1795" max="1795" width="12.625" style="5" customWidth="1"/>
    <col min="1796" max="1802" width="9.625" style="5" customWidth="1"/>
    <col min="1803" max="1803" width="9" style="5"/>
    <col min="1804" max="1804" width="9.75" style="5" bestFit="1" customWidth="1"/>
    <col min="1805" max="2048" width="9" style="5"/>
    <col min="2049" max="2049" width="4.625" style="5" customWidth="1"/>
    <col min="2050" max="2050" width="30.625" style="5" customWidth="1"/>
    <col min="2051" max="2051" width="12.625" style="5" customWidth="1"/>
    <col min="2052" max="2058" width="9.625" style="5" customWidth="1"/>
    <col min="2059" max="2059" width="9" style="5"/>
    <col min="2060" max="2060" width="9.75" style="5" bestFit="1" customWidth="1"/>
    <col min="2061" max="2304" width="9" style="5"/>
    <col min="2305" max="2305" width="4.625" style="5" customWidth="1"/>
    <col min="2306" max="2306" width="30.625" style="5" customWidth="1"/>
    <col min="2307" max="2307" width="12.625" style="5" customWidth="1"/>
    <col min="2308" max="2314" width="9.625" style="5" customWidth="1"/>
    <col min="2315" max="2315" width="9" style="5"/>
    <col min="2316" max="2316" width="9.75" style="5" bestFit="1" customWidth="1"/>
    <col min="2317" max="2560" width="9" style="5"/>
    <col min="2561" max="2561" width="4.625" style="5" customWidth="1"/>
    <col min="2562" max="2562" width="30.625" style="5" customWidth="1"/>
    <col min="2563" max="2563" width="12.625" style="5" customWidth="1"/>
    <col min="2564" max="2570" width="9.625" style="5" customWidth="1"/>
    <col min="2571" max="2571" width="9" style="5"/>
    <col min="2572" max="2572" width="9.75" style="5" bestFit="1" customWidth="1"/>
    <col min="2573" max="2816" width="9" style="5"/>
    <col min="2817" max="2817" width="4.625" style="5" customWidth="1"/>
    <col min="2818" max="2818" width="30.625" style="5" customWidth="1"/>
    <col min="2819" max="2819" width="12.625" style="5" customWidth="1"/>
    <col min="2820" max="2826" width="9.625" style="5" customWidth="1"/>
    <col min="2827" max="2827" width="9" style="5"/>
    <col min="2828" max="2828" width="9.75" style="5" bestFit="1" customWidth="1"/>
    <col min="2829" max="3072" width="9" style="5"/>
    <col min="3073" max="3073" width="4.625" style="5" customWidth="1"/>
    <col min="3074" max="3074" width="30.625" style="5" customWidth="1"/>
    <col min="3075" max="3075" width="12.625" style="5" customWidth="1"/>
    <col min="3076" max="3082" width="9.625" style="5" customWidth="1"/>
    <col min="3083" max="3083" width="9" style="5"/>
    <col min="3084" max="3084" width="9.75" style="5" bestFit="1" customWidth="1"/>
    <col min="3085" max="3328" width="9" style="5"/>
    <col min="3329" max="3329" width="4.625" style="5" customWidth="1"/>
    <col min="3330" max="3330" width="30.625" style="5" customWidth="1"/>
    <col min="3331" max="3331" width="12.625" style="5" customWidth="1"/>
    <col min="3332" max="3338" width="9.625" style="5" customWidth="1"/>
    <col min="3339" max="3339" width="9" style="5"/>
    <col min="3340" max="3340" width="9.75" style="5" bestFit="1" customWidth="1"/>
    <col min="3341" max="3584" width="9" style="5"/>
    <col min="3585" max="3585" width="4.625" style="5" customWidth="1"/>
    <col min="3586" max="3586" width="30.625" style="5" customWidth="1"/>
    <col min="3587" max="3587" width="12.625" style="5" customWidth="1"/>
    <col min="3588" max="3594" width="9.625" style="5" customWidth="1"/>
    <col min="3595" max="3595" width="9" style="5"/>
    <col min="3596" max="3596" width="9.75" style="5" bestFit="1" customWidth="1"/>
    <col min="3597" max="3840" width="9" style="5"/>
    <col min="3841" max="3841" width="4.625" style="5" customWidth="1"/>
    <col min="3842" max="3842" width="30.625" style="5" customWidth="1"/>
    <col min="3843" max="3843" width="12.625" style="5" customWidth="1"/>
    <col min="3844" max="3850" width="9.625" style="5" customWidth="1"/>
    <col min="3851" max="3851" width="9" style="5"/>
    <col min="3852" max="3852" width="9.75" style="5" bestFit="1" customWidth="1"/>
    <col min="3853" max="4096" width="9" style="5"/>
    <col min="4097" max="4097" width="4.625" style="5" customWidth="1"/>
    <col min="4098" max="4098" width="30.625" style="5" customWidth="1"/>
    <col min="4099" max="4099" width="12.625" style="5" customWidth="1"/>
    <col min="4100" max="4106" width="9.625" style="5" customWidth="1"/>
    <col min="4107" max="4107" width="9" style="5"/>
    <col min="4108" max="4108" width="9.75" style="5" bestFit="1" customWidth="1"/>
    <col min="4109" max="4352" width="9" style="5"/>
    <col min="4353" max="4353" width="4.625" style="5" customWidth="1"/>
    <col min="4354" max="4354" width="30.625" style="5" customWidth="1"/>
    <col min="4355" max="4355" width="12.625" style="5" customWidth="1"/>
    <col min="4356" max="4362" width="9.625" style="5" customWidth="1"/>
    <col min="4363" max="4363" width="9" style="5"/>
    <col min="4364" max="4364" width="9.75" style="5" bestFit="1" customWidth="1"/>
    <col min="4365" max="4608" width="9" style="5"/>
    <col min="4609" max="4609" width="4.625" style="5" customWidth="1"/>
    <col min="4610" max="4610" width="30.625" style="5" customWidth="1"/>
    <col min="4611" max="4611" width="12.625" style="5" customWidth="1"/>
    <col min="4612" max="4618" width="9.625" style="5" customWidth="1"/>
    <col min="4619" max="4619" width="9" style="5"/>
    <col min="4620" max="4620" width="9.75" style="5" bestFit="1" customWidth="1"/>
    <col min="4621" max="4864" width="9" style="5"/>
    <col min="4865" max="4865" width="4.625" style="5" customWidth="1"/>
    <col min="4866" max="4866" width="30.625" style="5" customWidth="1"/>
    <col min="4867" max="4867" width="12.625" style="5" customWidth="1"/>
    <col min="4868" max="4874" width="9.625" style="5" customWidth="1"/>
    <col min="4875" max="4875" width="9" style="5"/>
    <col min="4876" max="4876" width="9.75" style="5" bestFit="1" customWidth="1"/>
    <col min="4877" max="5120" width="9" style="5"/>
    <col min="5121" max="5121" width="4.625" style="5" customWidth="1"/>
    <col min="5122" max="5122" width="30.625" style="5" customWidth="1"/>
    <col min="5123" max="5123" width="12.625" style="5" customWidth="1"/>
    <col min="5124" max="5130" width="9.625" style="5" customWidth="1"/>
    <col min="5131" max="5131" width="9" style="5"/>
    <col min="5132" max="5132" width="9.75" style="5" bestFit="1" customWidth="1"/>
    <col min="5133" max="5376" width="9" style="5"/>
    <col min="5377" max="5377" width="4.625" style="5" customWidth="1"/>
    <col min="5378" max="5378" width="30.625" style="5" customWidth="1"/>
    <col min="5379" max="5379" width="12.625" style="5" customWidth="1"/>
    <col min="5380" max="5386" width="9.625" style="5" customWidth="1"/>
    <col min="5387" max="5387" width="9" style="5"/>
    <col min="5388" max="5388" width="9.75" style="5" bestFit="1" customWidth="1"/>
    <col min="5389" max="5632" width="9" style="5"/>
    <col min="5633" max="5633" width="4.625" style="5" customWidth="1"/>
    <col min="5634" max="5634" width="30.625" style="5" customWidth="1"/>
    <col min="5635" max="5635" width="12.625" style="5" customWidth="1"/>
    <col min="5636" max="5642" width="9.625" style="5" customWidth="1"/>
    <col min="5643" max="5643" width="9" style="5"/>
    <col min="5644" max="5644" width="9.75" style="5" bestFit="1" customWidth="1"/>
    <col min="5645" max="5888" width="9" style="5"/>
    <col min="5889" max="5889" width="4.625" style="5" customWidth="1"/>
    <col min="5890" max="5890" width="30.625" style="5" customWidth="1"/>
    <col min="5891" max="5891" width="12.625" style="5" customWidth="1"/>
    <col min="5892" max="5898" width="9.625" style="5" customWidth="1"/>
    <col min="5899" max="5899" width="9" style="5"/>
    <col min="5900" max="5900" width="9.75" style="5" bestFit="1" customWidth="1"/>
    <col min="5901" max="6144" width="9" style="5"/>
    <col min="6145" max="6145" width="4.625" style="5" customWidth="1"/>
    <col min="6146" max="6146" width="30.625" style="5" customWidth="1"/>
    <col min="6147" max="6147" width="12.625" style="5" customWidth="1"/>
    <col min="6148" max="6154" width="9.625" style="5" customWidth="1"/>
    <col min="6155" max="6155" width="9" style="5"/>
    <col min="6156" max="6156" width="9.75" style="5" bestFit="1" customWidth="1"/>
    <col min="6157" max="6400" width="9" style="5"/>
    <col min="6401" max="6401" width="4.625" style="5" customWidth="1"/>
    <col min="6402" max="6402" width="30.625" style="5" customWidth="1"/>
    <col min="6403" max="6403" width="12.625" style="5" customWidth="1"/>
    <col min="6404" max="6410" width="9.625" style="5" customWidth="1"/>
    <col min="6411" max="6411" width="9" style="5"/>
    <col min="6412" max="6412" width="9.75" style="5" bestFit="1" customWidth="1"/>
    <col min="6413" max="6656" width="9" style="5"/>
    <col min="6657" max="6657" width="4.625" style="5" customWidth="1"/>
    <col min="6658" max="6658" width="30.625" style="5" customWidth="1"/>
    <col min="6659" max="6659" width="12.625" style="5" customWidth="1"/>
    <col min="6660" max="6666" width="9.625" style="5" customWidth="1"/>
    <col min="6667" max="6667" width="9" style="5"/>
    <col min="6668" max="6668" width="9.75" style="5" bestFit="1" customWidth="1"/>
    <col min="6669" max="6912" width="9" style="5"/>
    <col min="6913" max="6913" width="4.625" style="5" customWidth="1"/>
    <col min="6914" max="6914" width="30.625" style="5" customWidth="1"/>
    <col min="6915" max="6915" width="12.625" style="5" customWidth="1"/>
    <col min="6916" max="6922" width="9.625" style="5" customWidth="1"/>
    <col min="6923" max="6923" width="9" style="5"/>
    <col min="6924" max="6924" width="9.75" style="5" bestFit="1" customWidth="1"/>
    <col min="6925" max="7168" width="9" style="5"/>
    <col min="7169" max="7169" width="4.625" style="5" customWidth="1"/>
    <col min="7170" max="7170" width="30.625" style="5" customWidth="1"/>
    <col min="7171" max="7171" width="12.625" style="5" customWidth="1"/>
    <col min="7172" max="7178" width="9.625" style="5" customWidth="1"/>
    <col min="7179" max="7179" width="9" style="5"/>
    <col min="7180" max="7180" width="9.75" style="5" bestFit="1" customWidth="1"/>
    <col min="7181" max="7424" width="9" style="5"/>
    <col min="7425" max="7425" width="4.625" style="5" customWidth="1"/>
    <col min="7426" max="7426" width="30.625" style="5" customWidth="1"/>
    <col min="7427" max="7427" width="12.625" style="5" customWidth="1"/>
    <col min="7428" max="7434" width="9.625" style="5" customWidth="1"/>
    <col min="7435" max="7435" width="9" style="5"/>
    <col min="7436" max="7436" width="9.75" style="5" bestFit="1" customWidth="1"/>
    <col min="7437" max="7680" width="9" style="5"/>
    <col min="7681" max="7681" width="4.625" style="5" customWidth="1"/>
    <col min="7682" max="7682" width="30.625" style="5" customWidth="1"/>
    <col min="7683" max="7683" width="12.625" style="5" customWidth="1"/>
    <col min="7684" max="7690" width="9.625" style="5" customWidth="1"/>
    <col min="7691" max="7691" width="9" style="5"/>
    <col min="7692" max="7692" width="9.75" style="5" bestFit="1" customWidth="1"/>
    <col min="7693" max="7936" width="9" style="5"/>
    <col min="7937" max="7937" width="4.625" style="5" customWidth="1"/>
    <col min="7938" max="7938" width="30.625" style="5" customWidth="1"/>
    <col min="7939" max="7939" width="12.625" style="5" customWidth="1"/>
    <col min="7940" max="7946" width="9.625" style="5" customWidth="1"/>
    <col min="7947" max="7947" width="9" style="5"/>
    <col min="7948" max="7948" width="9.75" style="5" bestFit="1" customWidth="1"/>
    <col min="7949" max="8192" width="9" style="5"/>
    <col min="8193" max="8193" width="4.625" style="5" customWidth="1"/>
    <col min="8194" max="8194" width="30.625" style="5" customWidth="1"/>
    <col min="8195" max="8195" width="12.625" style="5" customWidth="1"/>
    <col min="8196" max="8202" width="9.625" style="5" customWidth="1"/>
    <col min="8203" max="8203" width="9" style="5"/>
    <col min="8204" max="8204" width="9.75" style="5" bestFit="1" customWidth="1"/>
    <col min="8205" max="8448" width="9" style="5"/>
    <col min="8449" max="8449" width="4.625" style="5" customWidth="1"/>
    <col min="8450" max="8450" width="30.625" style="5" customWidth="1"/>
    <col min="8451" max="8451" width="12.625" style="5" customWidth="1"/>
    <col min="8452" max="8458" width="9.625" style="5" customWidth="1"/>
    <col min="8459" max="8459" width="9" style="5"/>
    <col min="8460" max="8460" width="9.75" style="5" bestFit="1" customWidth="1"/>
    <col min="8461" max="8704" width="9" style="5"/>
    <col min="8705" max="8705" width="4.625" style="5" customWidth="1"/>
    <col min="8706" max="8706" width="30.625" style="5" customWidth="1"/>
    <col min="8707" max="8707" width="12.625" style="5" customWidth="1"/>
    <col min="8708" max="8714" width="9.625" style="5" customWidth="1"/>
    <col min="8715" max="8715" width="9" style="5"/>
    <col min="8716" max="8716" width="9.75" style="5" bestFit="1" customWidth="1"/>
    <col min="8717" max="8960" width="9" style="5"/>
    <col min="8961" max="8961" width="4.625" style="5" customWidth="1"/>
    <col min="8962" max="8962" width="30.625" style="5" customWidth="1"/>
    <col min="8963" max="8963" width="12.625" style="5" customWidth="1"/>
    <col min="8964" max="8970" width="9.625" style="5" customWidth="1"/>
    <col min="8971" max="8971" width="9" style="5"/>
    <col min="8972" max="8972" width="9.75" style="5" bestFit="1" customWidth="1"/>
    <col min="8973" max="9216" width="9" style="5"/>
    <col min="9217" max="9217" width="4.625" style="5" customWidth="1"/>
    <col min="9218" max="9218" width="30.625" style="5" customWidth="1"/>
    <col min="9219" max="9219" width="12.625" style="5" customWidth="1"/>
    <col min="9220" max="9226" width="9.625" style="5" customWidth="1"/>
    <col min="9227" max="9227" width="9" style="5"/>
    <col min="9228" max="9228" width="9.75" style="5" bestFit="1" customWidth="1"/>
    <col min="9229" max="9472" width="9" style="5"/>
    <col min="9473" max="9473" width="4.625" style="5" customWidth="1"/>
    <col min="9474" max="9474" width="30.625" style="5" customWidth="1"/>
    <col min="9475" max="9475" width="12.625" style="5" customWidth="1"/>
    <col min="9476" max="9482" width="9.625" style="5" customWidth="1"/>
    <col min="9483" max="9483" width="9" style="5"/>
    <col min="9484" max="9484" width="9.75" style="5" bestFit="1" customWidth="1"/>
    <col min="9485" max="9728" width="9" style="5"/>
    <col min="9729" max="9729" width="4.625" style="5" customWidth="1"/>
    <col min="9730" max="9730" width="30.625" style="5" customWidth="1"/>
    <col min="9731" max="9731" width="12.625" style="5" customWidth="1"/>
    <col min="9732" max="9738" width="9.625" style="5" customWidth="1"/>
    <col min="9739" max="9739" width="9" style="5"/>
    <col min="9740" max="9740" width="9.75" style="5" bestFit="1" customWidth="1"/>
    <col min="9741" max="9984" width="9" style="5"/>
    <col min="9985" max="9985" width="4.625" style="5" customWidth="1"/>
    <col min="9986" max="9986" width="30.625" style="5" customWidth="1"/>
    <col min="9987" max="9987" width="12.625" style="5" customWidth="1"/>
    <col min="9988" max="9994" width="9.625" style="5" customWidth="1"/>
    <col min="9995" max="9995" width="9" style="5"/>
    <col min="9996" max="9996" width="9.75" style="5" bestFit="1" customWidth="1"/>
    <col min="9997" max="10240" width="9" style="5"/>
    <col min="10241" max="10241" width="4.625" style="5" customWidth="1"/>
    <col min="10242" max="10242" width="30.625" style="5" customWidth="1"/>
    <col min="10243" max="10243" width="12.625" style="5" customWidth="1"/>
    <col min="10244" max="10250" width="9.625" style="5" customWidth="1"/>
    <col min="10251" max="10251" width="9" style="5"/>
    <col min="10252" max="10252" width="9.75" style="5" bestFit="1" customWidth="1"/>
    <col min="10253" max="10496" width="9" style="5"/>
    <col min="10497" max="10497" width="4.625" style="5" customWidth="1"/>
    <col min="10498" max="10498" width="30.625" style="5" customWidth="1"/>
    <col min="10499" max="10499" width="12.625" style="5" customWidth="1"/>
    <col min="10500" max="10506" width="9.625" style="5" customWidth="1"/>
    <col min="10507" max="10507" width="9" style="5"/>
    <col min="10508" max="10508" width="9.75" style="5" bestFit="1" customWidth="1"/>
    <col min="10509" max="10752" width="9" style="5"/>
    <col min="10753" max="10753" width="4.625" style="5" customWidth="1"/>
    <col min="10754" max="10754" width="30.625" style="5" customWidth="1"/>
    <col min="10755" max="10755" width="12.625" style="5" customWidth="1"/>
    <col min="10756" max="10762" width="9.625" style="5" customWidth="1"/>
    <col min="10763" max="10763" width="9" style="5"/>
    <col min="10764" max="10764" width="9.75" style="5" bestFit="1" customWidth="1"/>
    <col min="10765" max="11008" width="9" style="5"/>
    <col min="11009" max="11009" width="4.625" style="5" customWidth="1"/>
    <col min="11010" max="11010" width="30.625" style="5" customWidth="1"/>
    <col min="11011" max="11011" width="12.625" style="5" customWidth="1"/>
    <col min="11012" max="11018" width="9.625" style="5" customWidth="1"/>
    <col min="11019" max="11019" width="9" style="5"/>
    <col min="11020" max="11020" width="9.75" style="5" bestFit="1" customWidth="1"/>
    <col min="11021" max="11264" width="9" style="5"/>
    <col min="11265" max="11265" width="4.625" style="5" customWidth="1"/>
    <col min="11266" max="11266" width="30.625" style="5" customWidth="1"/>
    <col min="11267" max="11267" width="12.625" style="5" customWidth="1"/>
    <col min="11268" max="11274" width="9.625" style="5" customWidth="1"/>
    <col min="11275" max="11275" width="9" style="5"/>
    <col min="11276" max="11276" width="9.75" style="5" bestFit="1" customWidth="1"/>
    <col min="11277" max="11520" width="9" style="5"/>
    <col min="11521" max="11521" width="4.625" style="5" customWidth="1"/>
    <col min="11522" max="11522" width="30.625" style="5" customWidth="1"/>
    <col min="11523" max="11523" width="12.625" style="5" customWidth="1"/>
    <col min="11524" max="11530" width="9.625" style="5" customWidth="1"/>
    <col min="11531" max="11531" width="9" style="5"/>
    <col min="11532" max="11532" width="9.75" style="5" bestFit="1" customWidth="1"/>
    <col min="11533" max="11776" width="9" style="5"/>
    <col min="11777" max="11777" width="4.625" style="5" customWidth="1"/>
    <col min="11778" max="11778" width="30.625" style="5" customWidth="1"/>
    <col min="11779" max="11779" width="12.625" style="5" customWidth="1"/>
    <col min="11780" max="11786" width="9.625" style="5" customWidth="1"/>
    <col min="11787" max="11787" width="9" style="5"/>
    <col min="11788" max="11788" width="9.75" style="5" bestFit="1" customWidth="1"/>
    <col min="11789" max="12032" width="9" style="5"/>
    <col min="12033" max="12033" width="4.625" style="5" customWidth="1"/>
    <col min="12034" max="12034" width="30.625" style="5" customWidth="1"/>
    <col min="12035" max="12035" width="12.625" style="5" customWidth="1"/>
    <col min="12036" max="12042" width="9.625" style="5" customWidth="1"/>
    <col min="12043" max="12043" width="9" style="5"/>
    <col min="12044" max="12044" width="9.75" style="5" bestFit="1" customWidth="1"/>
    <col min="12045" max="12288" width="9" style="5"/>
    <col min="12289" max="12289" width="4.625" style="5" customWidth="1"/>
    <col min="12290" max="12290" width="30.625" style="5" customWidth="1"/>
    <col min="12291" max="12291" width="12.625" style="5" customWidth="1"/>
    <col min="12292" max="12298" width="9.625" style="5" customWidth="1"/>
    <col min="12299" max="12299" width="9" style="5"/>
    <col min="12300" max="12300" width="9.75" style="5" bestFit="1" customWidth="1"/>
    <col min="12301" max="12544" width="9" style="5"/>
    <col min="12545" max="12545" width="4.625" style="5" customWidth="1"/>
    <col min="12546" max="12546" width="30.625" style="5" customWidth="1"/>
    <col min="12547" max="12547" width="12.625" style="5" customWidth="1"/>
    <col min="12548" max="12554" width="9.625" style="5" customWidth="1"/>
    <col min="12555" max="12555" width="9" style="5"/>
    <col min="12556" max="12556" width="9.75" style="5" bestFit="1" customWidth="1"/>
    <col min="12557" max="12800" width="9" style="5"/>
    <col min="12801" max="12801" width="4.625" style="5" customWidth="1"/>
    <col min="12802" max="12802" width="30.625" style="5" customWidth="1"/>
    <col min="12803" max="12803" width="12.625" style="5" customWidth="1"/>
    <col min="12804" max="12810" width="9.625" style="5" customWidth="1"/>
    <col min="12811" max="12811" width="9" style="5"/>
    <col min="12812" max="12812" width="9.75" style="5" bestFit="1" customWidth="1"/>
    <col min="12813" max="13056" width="9" style="5"/>
    <col min="13057" max="13057" width="4.625" style="5" customWidth="1"/>
    <col min="13058" max="13058" width="30.625" style="5" customWidth="1"/>
    <col min="13059" max="13059" width="12.625" style="5" customWidth="1"/>
    <col min="13060" max="13066" width="9.625" style="5" customWidth="1"/>
    <col min="13067" max="13067" width="9" style="5"/>
    <col min="13068" max="13068" width="9.75" style="5" bestFit="1" customWidth="1"/>
    <col min="13069" max="13312" width="9" style="5"/>
    <col min="13313" max="13313" width="4.625" style="5" customWidth="1"/>
    <col min="13314" max="13314" width="30.625" style="5" customWidth="1"/>
    <col min="13315" max="13315" width="12.625" style="5" customWidth="1"/>
    <col min="13316" max="13322" width="9.625" style="5" customWidth="1"/>
    <col min="13323" max="13323" width="9" style="5"/>
    <col min="13324" max="13324" width="9.75" style="5" bestFit="1" customWidth="1"/>
    <col min="13325" max="13568" width="9" style="5"/>
    <col min="13569" max="13569" width="4.625" style="5" customWidth="1"/>
    <col min="13570" max="13570" width="30.625" style="5" customWidth="1"/>
    <col min="13571" max="13571" width="12.625" style="5" customWidth="1"/>
    <col min="13572" max="13578" width="9.625" style="5" customWidth="1"/>
    <col min="13579" max="13579" width="9" style="5"/>
    <col min="13580" max="13580" width="9.75" style="5" bestFit="1" customWidth="1"/>
    <col min="13581" max="13824" width="9" style="5"/>
    <col min="13825" max="13825" width="4.625" style="5" customWidth="1"/>
    <col min="13826" max="13826" width="30.625" style="5" customWidth="1"/>
    <col min="13827" max="13827" width="12.625" style="5" customWidth="1"/>
    <col min="13828" max="13834" width="9.625" style="5" customWidth="1"/>
    <col min="13835" max="13835" width="9" style="5"/>
    <col min="13836" max="13836" width="9.75" style="5" bestFit="1" customWidth="1"/>
    <col min="13837" max="14080" width="9" style="5"/>
    <col min="14081" max="14081" width="4.625" style="5" customWidth="1"/>
    <col min="14082" max="14082" width="30.625" style="5" customWidth="1"/>
    <col min="14083" max="14083" width="12.625" style="5" customWidth="1"/>
    <col min="14084" max="14090" width="9.625" style="5" customWidth="1"/>
    <col min="14091" max="14091" width="9" style="5"/>
    <col min="14092" max="14092" width="9.75" style="5" bestFit="1" customWidth="1"/>
    <col min="14093" max="14336" width="9" style="5"/>
    <col min="14337" max="14337" width="4.625" style="5" customWidth="1"/>
    <col min="14338" max="14338" width="30.625" style="5" customWidth="1"/>
    <col min="14339" max="14339" width="12.625" style="5" customWidth="1"/>
    <col min="14340" max="14346" width="9.625" style="5" customWidth="1"/>
    <col min="14347" max="14347" width="9" style="5"/>
    <col min="14348" max="14348" width="9.75" style="5" bestFit="1" customWidth="1"/>
    <col min="14349" max="14592" width="9" style="5"/>
    <col min="14593" max="14593" width="4.625" style="5" customWidth="1"/>
    <col min="14594" max="14594" width="30.625" style="5" customWidth="1"/>
    <col min="14595" max="14595" width="12.625" style="5" customWidth="1"/>
    <col min="14596" max="14602" width="9.625" style="5" customWidth="1"/>
    <col min="14603" max="14603" width="9" style="5"/>
    <col min="14604" max="14604" width="9.75" style="5" bestFit="1" customWidth="1"/>
    <col min="14605" max="14848" width="9" style="5"/>
    <col min="14849" max="14849" width="4.625" style="5" customWidth="1"/>
    <col min="14850" max="14850" width="30.625" style="5" customWidth="1"/>
    <col min="14851" max="14851" width="12.625" style="5" customWidth="1"/>
    <col min="14852" max="14858" width="9.625" style="5" customWidth="1"/>
    <col min="14859" max="14859" width="9" style="5"/>
    <col min="14860" max="14860" width="9.75" style="5" bestFit="1" customWidth="1"/>
    <col min="14861" max="15104" width="9" style="5"/>
    <col min="15105" max="15105" width="4.625" style="5" customWidth="1"/>
    <col min="15106" max="15106" width="30.625" style="5" customWidth="1"/>
    <col min="15107" max="15107" width="12.625" style="5" customWidth="1"/>
    <col min="15108" max="15114" width="9.625" style="5" customWidth="1"/>
    <col min="15115" max="15115" width="9" style="5"/>
    <col min="15116" max="15116" width="9.75" style="5" bestFit="1" customWidth="1"/>
    <col min="15117" max="15360" width="9" style="5"/>
    <col min="15361" max="15361" width="4.625" style="5" customWidth="1"/>
    <col min="15362" max="15362" width="30.625" style="5" customWidth="1"/>
    <col min="15363" max="15363" width="12.625" style="5" customWidth="1"/>
    <col min="15364" max="15370" width="9.625" style="5" customWidth="1"/>
    <col min="15371" max="15371" width="9" style="5"/>
    <col min="15372" max="15372" width="9.75" style="5" bestFit="1" customWidth="1"/>
    <col min="15373" max="15616" width="9" style="5"/>
    <col min="15617" max="15617" width="4.625" style="5" customWidth="1"/>
    <col min="15618" max="15618" width="30.625" style="5" customWidth="1"/>
    <col min="15619" max="15619" width="12.625" style="5" customWidth="1"/>
    <col min="15620" max="15626" width="9.625" style="5" customWidth="1"/>
    <col min="15627" max="15627" width="9" style="5"/>
    <col min="15628" max="15628" width="9.75" style="5" bestFit="1" customWidth="1"/>
    <col min="15629" max="15872" width="9" style="5"/>
    <col min="15873" max="15873" width="4.625" style="5" customWidth="1"/>
    <col min="15874" max="15874" width="30.625" style="5" customWidth="1"/>
    <col min="15875" max="15875" width="12.625" style="5" customWidth="1"/>
    <col min="15876" max="15882" width="9.625" style="5" customWidth="1"/>
    <col min="15883" max="15883" width="9" style="5"/>
    <col min="15884" max="15884" width="9.75" style="5" bestFit="1" customWidth="1"/>
    <col min="15885" max="16128" width="9" style="5"/>
    <col min="16129" max="16129" width="4.625" style="5" customWidth="1"/>
    <col min="16130" max="16130" width="30.625" style="5" customWidth="1"/>
    <col min="16131" max="16131" width="12.625" style="5" customWidth="1"/>
    <col min="16132" max="16138" width="9.625" style="5" customWidth="1"/>
    <col min="16139" max="16139" width="9" style="5"/>
    <col min="16140" max="16140" width="9.75" style="5" bestFit="1" customWidth="1"/>
    <col min="16141" max="16384" width="9" style="5"/>
  </cols>
  <sheetData>
    <row r="1" spans="1:14" ht="30" customHeight="1" thickBot="1" x14ac:dyDescent="0.35">
      <c r="A1" s="1" t="s">
        <v>158</v>
      </c>
      <c r="B1" s="2"/>
      <c r="C1" s="3"/>
      <c r="L1" s="7">
        <v>44127</v>
      </c>
    </row>
    <row r="2" spans="1:14" s="4" customFormat="1" ht="60" customHeight="1" x14ac:dyDescent="0.3">
      <c r="A2" s="8" t="s">
        <v>132</v>
      </c>
      <c r="B2" s="9" t="s">
        <v>133</v>
      </c>
      <c r="C2" s="9" t="s">
        <v>134</v>
      </c>
      <c r="D2" s="10" t="s">
        <v>135</v>
      </c>
      <c r="E2" s="32" t="s">
        <v>136</v>
      </c>
      <c r="F2" s="32"/>
      <c r="G2" s="12" t="s">
        <v>137</v>
      </c>
      <c r="H2" s="10" t="s">
        <v>138</v>
      </c>
      <c r="I2" s="10" t="s">
        <v>139</v>
      </c>
      <c r="J2" s="13" t="s">
        <v>140</v>
      </c>
    </row>
    <row r="3" spans="1:14" ht="50.1" customHeight="1" x14ac:dyDescent="0.3">
      <c r="A3" s="14">
        <v>1</v>
      </c>
      <c r="B3" s="15" t="s">
        <v>141</v>
      </c>
      <c r="C3" s="16" t="s">
        <v>142</v>
      </c>
      <c r="D3" s="16">
        <v>931</v>
      </c>
      <c r="E3" s="17">
        <v>38786</v>
      </c>
      <c r="F3" s="17">
        <v>43830</v>
      </c>
      <c r="G3" s="16">
        <f>IF(F3-L3+1&gt;365,365,F3-L3+1)</f>
        <v>6</v>
      </c>
      <c r="H3" s="30" t="s">
        <v>164</v>
      </c>
      <c r="I3" s="16"/>
      <c r="J3" s="18" t="s">
        <v>172</v>
      </c>
      <c r="L3" s="19">
        <v>43825</v>
      </c>
      <c r="N3" s="5">
        <f>F3-E3+1</f>
        <v>5045</v>
      </c>
    </row>
    <row r="4" spans="1:14" ht="50.1" customHeight="1" x14ac:dyDescent="0.3">
      <c r="A4" s="14">
        <v>2</v>
      </c>
      <c r="B4" s="15" t="s">
        <v>82</v>
      </c>
      <c r="C4" s="16" t="s">
        <v>83</v>
      </c>
      <c r="D4" s="16">
        <v>824</v>
      </c>
      <c r="E4" s="17">
        <v>39958</v>
      </c>
      <c r="F4" s="17">
        <v>40258</v>
      </c>
      <c r="G4" s="16">
        <f>IF(F4-L4+1&gt;365,365,F4-L4+1)</f>
        <v>30</v>
      </c>
      <c r="H4" s="30" t="s">
        <v>164</v>
      </c>
      <c r="I4" s="16"/>
      <c r="J4" s="18" t="s">
        <v>166</v>
      </c>
      <c r="L4" s="19">
        <v>40229</v>
      </c>
      <c r="N4" s="5">
        <f t="shared" ref="N4:N16" si="0">F4-E4+1</f>
        <v>301</v>
      </c>
    </row>
    <row r="5" spans="1:14" ht="50.1" customHeight="1" x14ac:dyDescent="0.3">
      <c r="A5" s="14">
        <v>3</v>
      </c>
      <c r="B5" s="15" t="s">
        <v>11</v>
      </c>
      <c r="C5" s="16" t="s">
        <v>12</v>
      </c>
      <c r="D5" s="20">
        <v>1640</v>
      </c>
      <c r="E5" s="17">
        <v>40177</v>
      </c>
      <c r="F5" s="17">
        <v>41927</v>
      </c>
      <c r="G5" s="16">
        <f>IF(F5-L5+1&gt;365,365,F5-L5+1)</f>
        <v>70</v>
      </c>
      <c r="H5" s="30" t="s">
        <v>164</v>
      </c>
      <c r="I5" s="16"/>
      <c r="J5" s="18" t="s">
        <v>160</v>
      </c>
      <c r="L5" s="19">
        <v>41858</v>
      </c>
      <c r="N5" s="5">
        <f t="shared" si="0"/>
        <v>1751</v>
      </c>
    </row>
    <row r="6" spans="1:14" ht="50.1" customHeight="1" x14ac:dyDescent="0.3">
      <c r="A6" s="14">
        <v>4</v>
      </c>
      <c r="B6" s="15" t="s">
        <v>13</v>
      </c>
      <c r="C6" s="16" t="s">
        <v>14</v>
      </c>
      <c r="D6" s="20">
        <v>299</v>
      </c>
      <c r="E6" s="17">
        <v>40837</v>
      </c>
      <c r="F6" s="17">
        <v>41445</v>
      </c>
      <c r="G6" s="16">
        <f>IF(F6-L6+1&gt;365,365,F6-L6+1)</f>
        <v>198</v>
      </c>
      <c r="H6" s="30" t="s">
        <v>164</v>
      </c>
      <c r="I6" s="16"/>
      <c r="J6" s="18" t="s">
        <v>176</v>
      </c>
      <c r="L6" s="19">
        <v>41248</v>
      </c>
      <c r="N6" s="5">
        <f t="shared" si="0"/>
        <v>609</v>
      </c>
    </row>
    <row r="7" spans="1:14" ht="50.1" customHeight="1" x14ac:dyDescent="0.3">
      <c r="A7" s="14">
        <v>5</v>
      </c>
      <c r="B7" s="15" t="s">
        <v>143</v>
      </c>
      <c r="C7" s="16" t="s">
        <v>73</v>
      </c>
      <c r="D7" s="20">
        <v>1665</v>
      </c>
      <c r="E7" s="17">
        <v>40987</v>
      </c>
      <c r="F7" s="17">
        <v>44196</v>
      </c>
      <c r="G7" s="16">
        <f t="shared" ref="G7:G16" si="1">IF(F7-$L$1+1&gt;365,365,F7-$L$1+1)</f>
        <v>70</v>
      </c>
      <c r="H7" s="29">
        <f t="shared" ref="H7:H16" si="2">D7*G7/N7/10</f>
        <v>3.6308411214953273</v>
      </c>
      <c r="I7" s="16"/>
      <c r="J7" s="18" t="s">
        <v>19</v>
      </c>
      <c r="L7" s="19"/>
      <c r="N7" s="5">
        <f t="shared" si="0"/>
        <v>3210</v>
      </c>
    </row>
    <row r="8" spans="1:14" ht="50.1" customHeight="1" x14ac:dyDescent="0.3">
      <c r="A8" s="14">
        <v>6</v>
      </c>
      <c r="B8" s="15" t="s">
        <v>15</v>
      </c>
      <c r="C8" s="16" t="s">
        <v>16</v>
      </c>
      <c r="D8" s="20">
        <v>334</v>
      </c>
      <c r="E8" s="17">
        <v>41502</v>
      </c>
      <c r="F8" s="17">
        <v>43326</v>
      </c>
      <c r="G8" s="16">
        <f>IF(F8-L8+1&gt;365,365,F8-L8+1)</f>
        <v>365</v>
      </c>
      <c r="H8" s="30" t="s">
        <v>164</v>
      </c>
      <c r="I8" s="16"/>
      <c r="J8" s="18" t="s">
        <v>173</v>
      </c>
      <c r="L8" s="19">
        <v>42075</v>
      </c>
      <c r="N8" s="5">
        <f t="shared" si="0"/>
        <v>1825</v>
      </c>
    </row>
    <row r="9" spans="1:14" ht="50.1" customHeight="1" x14ac:dyDescent="0.3">
      <c r="A9" s="14">
        <v>7</v>
      </c>
      <c r="B9" s="15" t="s">
        <v>62</v>
      </c>
      <c r="C9" s="16" t="s">
        <v>63</v>
      </c>
      <c r="D9" s="20">
        <v>646</v>
      </c>
      <c r="E9" s="17">
        <v>42849</v>
      </c>
      <c r="F9" s="17">
        <v>44673</v>
      </c>
      <c r="G9" s="16">
        <f t="shared" si="1"/>
        <v>365</v>
      </c>
      <c r="H9" s="29">
        <f t="shared" si="2"/>
        <v>12.919999999999998</v>
      </c>
      <c r="I9" s="16"/>
      <c r="J9" s="18" t="s">
        <v>19</v>
      </c>
      <c r="L9" s="19"/>
      <c r="N9" s="5">
        <f t="shared" si="0"/>
        <v>1825</v>
      </c>
    </row>
    <row r="10" spans="1:14" ht="50.1" customHeight="1" x14ac:dyDescent="0.3">
      <c r="A10" s="14">
        <v>8</v>
      </c>
      <c r="B10" s="15" t="s">
        <v>144</v>
      </c>
      <c r="C10" s="16" t="s">
        <v>145</v>
      </c>
      <c r="D10" s="20">
        <v>835</v>
      </c>
      <c r="E10" s="17">
        <v>42915</v>
      </c>
      <c r="F10" s="17">
        <v>44074</v>
      </c>
      <c r="G10" s="16">
        <f>IF(F10-L10+1&gt;365,365,F10-L10+1)</f>
        <v>6</v>
      </c>
      <c r="H10" s="29">
        <f t="shared" si="2"/>
        <v>0.43189655172413788</v>
      </c>
      <c r="I10" s="16"/>
      <c r="J10" s="18" t="s">
        <v>184</v>
      </c>
      <c r="L10" s="19">
        <v>44069</v>
      </c>
      <c r="N10" s="5">
        <f t="shared" si="0"/>
        <v>1160</v>
      </c>
    </row>
    <row r="11" spans="1:14" ht="50.1" customHeight="1" x14ac:dyDescent="0.3">
      <c r="A11" s="14">
        <v>9</v>
      </c>
      <c r="B11" s="15" t="s">
        <v>146</v>
      </c>
      <c r="C11" s="16" t="s">
        <v>147</v>
      </c>
      <c r="D11" s="20">
        <v>1267</v>
      </c>
      <c r="E11" s="17">
        <v>43116</v>
      </c>
      <c r="F11" s="17">
        <v>44635</v>
      </c>
      <c r="G11" s="16">
        <f t="shared" si="1"/>
        <v>365</v>
      </c>
      <c r="H11" s="29">
        <f t="shared" si="2"/>
        <v>30.424671052631577</v>
      </c>
      <c r="I11" s="16"/>
      <c r="J11" s="18" t="s">
        <v>19</v>
      </c>
      <c r="L11" s="19"/>
      <c r="N11" s="5">
        <f t="shared" si="0"/>
        <v>1520</v>
      </c>
    </row>
    <row r="12" spans="1:14" ht="50.1" customHeight="1" x14ac:dyDescent="0.3">
      <c r="A12" s="14">
        <v>10</v>
      </c>
      <c r="B12" s="15" t="s">
        <v>124</v>
      </c>
      <c r="C12" s="16" t="s">
        <v>25</v>
      </c>
      <c r="D12" s="20">
        <v>438</v>
      </c>
      <c r="E12" s="17">
        <v>43182</v>
      </c>
      <c r="F12" s="17">
        <v>43730</v>
      </c>
      <c r="G12" s="16">
        <f>IF(F12-L12+1&gt;365,365,F12-L12+1)</f>
        <v>6</v>
      </c>
      <c r="H12" s="30" t="s">
        <v>164</v>
      </c>
      <c r="I12" s="16"/>
      <c r="J12" s="18" t="s">
        <v>185</v>
      </c>
      <c r="L12" s="19">
        <v>43725</v>
      </c>
      <c r="N12" s="5">
        <f t="shared" si="0"/>
        <v>549</v>
      </c>
    </row>
    <row r="13" spans="1:14" ht="50.1" customHeight="1" x14ac:dyDescent="0.3">
      <c r="A13" s="14">
        <v>11</v>
      </c>
      <c r="B13" s="15" t="s">
        <v>148</v>
      </c>
      <c r="C13" s="16" t="s">
        <v>149</v>
      </c>
      <c r="D13" s="20">
        <v>855</v>
      </c>
      <c r="E13" s="17">
        <v>43271</v>
      </c>
      <c r="F13" s="17">
        <v>46870</v>
      </c>
      <c r="G13" s="16">
        <f t="shared" si="1"/>
        <v>365</v>
      </c>
      <c r="H13" s="29">
        <f t="shared" si="2"/>
        <v>8.6687499999999993</v>
      </c>
      <c r="I13" s="16"/>
      <c r="J13" s="18" t="s">
        <v>19</v>
      </c>
      <c r="L13" s="19"/>
      <c r="N13" s="5">
        <f t="shared" si="0"/>
        <v>3600</v>
      </c>
    </row>
    <row r="14" spans="1:14" ht="50.1" customHeight="1" x14ac:dyDescent="0.3">
      <c r="A14" s="14">
        <v>12</v>
      </c>
      <c r="B14" s="15" t="s">
        <v>150</v>
      </c>
      <c r="C14" s="16" t="s">
        <v>25</v>
      </c>
      <c r="D14" s="20">
        <v>445</v>
      </c>
      <c r="E14" s="17">
        <v>43354</v>
      </c>
      <c r="F14" s="17">
        <v>44084</v>
      </c>
      <c r="G14" s="16">
        <f>IF(F14-L14+1&gt;365,365,F14-L14+1)</f>
        <v>15</v>
      </c>
      <c r="H14" s="29">
        <f t="shared" si="2"/>
        <v>0.91313269493844051</v>
      </c>
      <c r="I14" s="16"/>
      <c r="J14" s="18" t="s">
        <v>186</v>
      </c>
      <c r="L14" s="19">
        <v>44070</v>
      </c>
      <c r="N14" s="5">
        <f t="shared" si="0"/>
        <v>731</v>
      </c>
    </row>
    <row r="15" spans="1:14" ht="50.1" customHeight="1" x14ac:dyDescent="0.3">
      <c r="A15" s="14">
        <v>13</v>
      </c>
      <c r="B15" s="15" t="s">
        <v>151</v>
      </c>
      <c r="C15" s="16" t="s">
        <v>152</v>
      </c>
      <c r="D15" s="20">
        <v>1358</v>
      </c>
      <c r="E15" s="17">
        <v>43467</v>
      </c>
      <c r="F15" s="17">
        <v>44926</v>
      </c>
      <c r="G15" s="16">
        <f t="shared" si="1"/>
        <v>365</v>
      </c>
      <c r="H15" s="29">
        <f t="shared" si="2"/>
        <v>33.950000000000003</v>
      </c>
      <c r="I15" s="16"/>
      <c r="J15" s="18" t="s">
        <v>19</v>
      </c>
      <c r="L15" s="19"/>
      <c r="N15" s="5">
        <f t="shared" si="0"/>
        <v>1460</v>
      </c>
    </row>
    <row r="16" spans="1:14" ht="50.1" customHeight="1" x14ac:dyDescent="0.3">
      <c r="A16" s="14">
        <v>14</v>
      </c>
      <c r="B16" s="15" t="s">
        <v>40</v>
      </c>
      <c r="C16" s="16" t="s">
        <v>41</v>
      </c>
      <c r="D16" s="20">
        <v>917</v>
      </c>
      <c r="E16" s="17">
        <v>44095</v>
      </c>
      <c r="F16" s="17">
        <v>45564</v>
      </c>
      <c r="G16" s="16">
        <f t="shared" si="1"/>
        <v>365</v>
      </c>
      <c r="H16" s="29">
        <f t="shared" si="2"/>
        <v>22.769047619047619</v>
      </c>
      <c r="I16" s="16"/>
      <c r="J16" s="18" t="s">
        <v>19</v>
      </c>
      <c r="L16" s="19"/>
      <c r="N16" s="5">
        <f t="shared" si="0"/>
        <v>1470</v>
      </c>
    </row>
    <row r="17" spans="1:10" ht="60" customHeight="1" thickBot="1" x14ac:dyDescent="0.35">
      <c r="A17" s="21"/>
      <c r="B17" s="22" t="s">
        <v>153</v>
      </c>
      <c r="C17" s="33">
        <f>SUM(H3:H16)</f>
        <v>113.70833903983711</v>
      </c>
      <c r="D17" s="33"/>
      <c r="E17" s="33"/>
      <c r="F17" s="33"/>
      <c r="G17" s="33"/>
      <c r="H17" s="33"/>
      <c r="I17" s="33"/>
      <c r="J17" s="34"/>
    </row>
    <row r="18" spans="1:10" ht="19.5" customHeight="1" x14ac:dyDescent="0.3">
      <c r="A18" s="23"/>
      <c r="B18" s="24"/>
      <c r="C18" s="24"/>
      <c r="D18" s="25"/>
      <c r="E18" s="24"/>
      <c r="F18" s="24"/>
      <c r="G18" s="26"/>
      <c r="H18" s="24"/>
      <c r="I18" s="24"/>
      <c r="J18" s="24"/>
    </row>
    <row r="19" spans="1:10" ht="19.5" customHeight="1" x14ac:dyDescent="0.3">
      <c r="A19" s="23"/>
      <c r="B19" s="24"/>
      <c r="C19" s="24"/>
      <c r="D19" s="25"/>
      <c r="E19" s="24"/>
      <c r="F19" s="24"/>
      <c r="G19" s="26"/>
      <c r="H19" s="24"/>
      <c r="I19" s="24"/>
      <c r="J19" s="24"/>
    </row>
    <row r="20" spans="1:10" ht="19.5" customHeight="1" x14ac:dyDescent="0.3">
      <c r="B20" s="24"/>
      <c r="C20" s="24"/>
      <c r="D20" s="25"/>
      <c r="E20" s="24"/>
      <c r="F20" s="24"/>
      <c r="G20" s="26"/>
      <c r="H20" s="24"/>
      <c r="I20" s="24"/>
      <c r="J20" s="24"/>
    </row>
    <row r="21" spans="1:10" ht="19.5" customHeight="1" x14ac:dyDescent="0.3">
      <c r="B21" s="24"/>
      <c r="C21" s="24"/>
      <c r="D21" s="25"/>
      <c r="E21" s="24"/>
      <c r="F21" s="24"/>
      <c r="G21" s="26"/>
      <c r="H21" s="24"/>
      <c r="I21" s="24"/>
      <c r="J21" s="24"/>
    </row>
    <row r="22" spans="1:10" ht="19.5" customHeight="1" x14ac:dyDescent="0.3">
      <c r="B22" s="24"/>
      <c r="C22" s="24"/>
      <c r="D22" s="25"/>
      <c r="E22" s="24"/>
      <c r="F22" s="24"/>
      <c r="G22" s="26"/>
      <c r="H22" s="24"/>
      <c r="I22" s="24"/>
      <c r="J22" s="24"/>
    </row>
    <row r="23" spans="1:10" ht="19.5" customHeight="1" x14ac:dyDescent="0.3">
      <c r="B23" s="24"/>
      <c r="C23" s="24"/>
      <c r="D23" s="25"/>
      <c r="E23" s="24"/>
      <c r="F23" s="24"/>
      <c r="G23" s="26"/>
      <c r="H23" s="24"/>
      <c r="I23" s="24"/>
      <c r="J23" s="24"/>
    </row>
    <row r="24" spans="1:10" ht="19.5" customHeight="1" x14ac:dyDescent="0.3">
      <c r="B24" s="24"/>
      <c r="C24" s="24"/>
      <c r="D24" s="25"/>
      <c r="E24" s="24"/>
      <c r="F24" s="24"/>
      <c r="G24" s="26"/>
      <c r="H24" s="24"/>
      <c r="I24" s="24"/>
      <c r="J24" s="24"/>
    </row>
    <row r="25" spans="1:10" x14ac:dyDescent="0.3">
      <c r="B25" s="24"/>
      <c r="C25" s="24"/>
      <c r="D25" s="25"/>
      <c r="E25" s="24"/>
      <c r="F25" s="24"/>
      <c r="G25" s="26"/>
      <c r="H25" s="24"/>
      <c r="I25" s="24"/>
      <c r="J25" s="24"/>
    </row>
    <row r="26" spans="1:10" x14ac:dyDescent="0.3">
      <c r="B26" s="24"/>
      <c r="C26" s="24"/>
      <c r="D26" s="25"/>
      <c r="E26" s="24"/>
      <c r="F26" s="24"/>
      <c r="G26" s="26"/>
      <c r="H26" s="24"/>
      <c r="I26" s="24"/>
      <c r="J26" s="24"/>
    </row>
    <row r="27" spans="1:10" x14ac:dyDescent="0.3">
      <c r="B27" s="24"/>
      <c r="C27" s="24"/>
      <c r="D27" s="25"/>
      <c r="E27" s="24"/>
      <c r="F27" s="24"/>
      <c r="G27" s="26"/>
      <c r="H27" s="24"/>
      <c r="I27" s="24"/>
      <c r="J27" s="24"/>
    </row>
    <row r="28" spans="1:10" x14ac:dyDescent="0.3">
      <c r="B28" s="24"/>
      <c r="C28" s="24"/>
      <c r="D28" s="25"/>
      <c r="E28" s="24"/>
      <c r="F28" s="24"/>
      <c r="G28" s="26"/>
      <c r="H28" s="24"/>
      <c r="I28" s="24"/>
      <c r="J28" s="24"/>
    </row>
    <row r="29" spans="1:10" x14ac:dyDescent="0.3">
      <c r="D29" s="27"/>
    </row>
    <row r="30" spans="1:10" x14ac:dyDescent="0.3">
      <c r="D30" s="27"/>
    </row>
    <row r="31" spans="1:10" x14ac:dyDescent="0.3">
      <c r="D31" s="27"/>
    </row>
    <row r="32" spans="1:10" x14ac:dyDescent="0.3">
      <c r="D32" s="27"/>
    </row>
    <row r="33" spans="4:4" x14ac:dyDescent="0.3">
      <c r="D33" s="27"/>
    </row>
    <row r="34" spans="4:4" x14ac:dyDescent="0.3">
      <c r="D34" s="27"/>
    </row>
    <row r="35" spans="4:4" x14ac:dyDescent="0.3">
      <c r="D35" s="27"/>
    </row>
    <row r="36" spans="4:4" x14ac:dyDescent="0.3">
      <c r="D36" s="27"/>
    </row>
    <row r="37" spans="4:4" x14ac:dyDescent="0.3">
      <c r="D37" s="27"/>
    </row>
    <row r="38" spans="4:4" x14ac:dyDescent="0.3">
      <c r="D38" s="27"/>
    </row>
    <row r="39" spans="4:4" x14ac:dyDescent="0.3">
      <c r="D39" s="27"/>
    </row>
    <row r="40" spans="4:4" x14ac:dyDescent="0.3">
      <c r="D40" s="27"/>
    </row>
    <row r="41" spans="4:4" x14ac:dyDescent="0.3">
      <c r="D41" s="27"/>
    </row>
    <row r="42" spans="4:4" x14ac:dyDescent="0.3">
      <c r="D42" s="27"/>
    </row>
  </sheetData>
  <mergeCells count="2">
    <mergeCell ref="E2:F2"/>
    <mergeCell ref="C17:J17"/>
  </mergeCells>
  <phoneticPr fontId="3" type="noConversion"/>
  <pageMargins left="0.78740157480314965" right="0.39370078740157483" top="0.78740157480314965" bottom="0.39370078740157483" header="0" footer="0"/>
  <pageSetup paperSize="9" scale="72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33"/>
  <sheetViews>
    <sheetView view="pageBreakPreview" zoomScale="85" zoomScaleNormal="100" zoomScaleSheetLayoutView="85" workbookViewId="0">
      <selection activeCell="N6" sqref="N6"/>
    </sheetView>
  </sheetViews>
  <sheetFormatPr defaultRowHeight="16.5" x14ac:dyDescent="0.3"/>
  <cols>
    <col min="1" max="1" width="4.625" style="4" customWidth="1"/>
    <col min="2" max="2" width="30.625" style="5" customWidth="1"/>
    <col min="3" max="3" width="12.625" style="5" customWidth="1"/>
    <col min="4" max="4" width="9.625" style="4" customWidth="1"/>
    <col min="5" max="6" width="9.625" style="5" customWidth="1"/>
    <col min="7" max="7" width="9.625" style="6" customWidth="1"/>
    <col min="8" max="10" width="9.625" style="5" customWidth="1"/>
    <col min="11" max="11" width="9" style="5"/>
    <col min="12" max="12" width="9.75" style="5" bestFit="1" customWidth="1"/>
    <col min="13" max="256" width="9" style="5"/>
    <col min="257" max="257" width="4.625" style="5" customWidth="1"/>
    <col min="258" max="258" width="30.625" style="5" customWidth="1"/>
    <col min="259" max="259" width="12.625" style="5" customWidth="1"/>
    <col min="260" max="266" width="9.625" style="5" customWidth="1"/>
    <col min="267" max="267" width="9" style="5"/>
    <col min="268" max="268" width="9.75" style="5" bestFit="1" customWidth="1"/>
    <col min="269" max="512" width="9" style="5"/>
    <col min="513" max="513" width="4.625" style="5" customWidth="1"/>
    <col min="514" max="514" width="30.625" style="5" customWidth="1"/>
    <col min="515" max="515" width="12.625" style="5" customWidth="1"/>
    <col min="516" max="522" width="9.625" style="5" customWidth="1"/>
    <col min="523" max="523" width="9" style="5"/>
    <col min="524" max="524" width="9.75" style="5" bestFit="1" customWidth="1"/>
    <col min="525" max="768" width="9" style="5"/>
    <col min="769" max="769" width="4.625" style="5" customWidth="1"/>
    <col min="770" max="770" width="30.625" style="5" customWidth="1"/>
    <col min="771" max="771" width="12.625" style="5" customWidth="1"/>
    <col min="772" max="778" width="9.625" style="5" customWidth="1"/>
    <col min="779" max="779" width="9" style="5"/>
    <col min="780" max="780" width="9.75" style="5" bestFit="1" customWidth="1"/>
    <col min="781" max="1024" width="9" style="5"/>
    <col min="1025" max="1025" width="4.625" style="5" customWidth="1"/>
    <col min="1026" max="1026" width="30.625" style="5" customWidth="1"/>
    <col min="1027" max="1027" width="12.625" style="5" customWidth="1"/>
    <col min="1028" max="1034" width="9.625" style="5" customWidth="1"/>
    <col min="1035" max="1035" width="9" style="5"/>
    <col min="1036" max="1036" width="9.75" style="5" bestFit="1" customWidth="1"/>
    <col min="1037" max="1280" width="9" style="5"/>
    <col min="1281" max="1281" width="4.625" style="5" customWidth="1"/>
    <col min="1282" max="1282" width="30.625" style="5" customWidth="1"/>
    <col min="1283" max="1283" width="12.625" style="5" customWidth="1"/>
    <col min="1284" max="1290" width="9.625" style="5" customWidth="1"/>
    <col min="1291" max="1291" width="9" style="5"/>
    <col min="1292" max="1292" width="9.75" style="5" bestFit="1" customWidth="1"/>
    <col min="1293" max="1536" width="9" style="5"/>
    <col min="1537" max="1537" width="4.625" style="5" customWidth="1"/>
    <col min="1538" max="1538" width="30.625" style="5" customWidth="1"/>
    <col min="1539" max="1539" width="12.625" style="5" customWidth="1"/>
    <col min="1540" max="1546" width="9.625" style="5" customWidth="1"/>
    <col min="1547" max="1547" width="9" style="5"/>
    <col min="1548" max="1548" width="9.75" style="5" bestFit="1" customWidth="1"/>
    <col min="1549" max="1792" width="9" style="5"/>
    <col min="1793" max="1793" width="4.625" style="5" customWidth="1"/>
    <col min="1794" max="1794" width="30.625" style="5" customWidth="1"/>
    <col min="1795" max="1795" width="12.625" style="5" customWidth="1"/>
    <col min="1796" max="1802" width="9.625" style="5" customWidth="1"/>
    <col min="1803" max="1803" width="9" style="5"/>
    <col min="1804" max="1804" width="9.75" style="5" bestFit="1" customWidth="1"/>
    <col min="1805" max="2048" width="9" style="5"/>
    <col min="2049" max="2049" width="4.625" style="5" customWidth="1"/>
    <col min="2050" max="2050" width="30.625" style="5" customWidth="1"/>
    <col min="2051" max="2051" width="12.625" style="5" customWidth="1"/>
    <col min="2052" max="2058" width="9.625" style="5" customWidth="1"/>
    <col min="2059" max="2059" width="9" style="5"/>
    <col min="2060" max="2060" width="9.75" style="5" bestFit="1" customWidth="1"/>
    <col min="2061" max="2304" width="9" style="5"/>
    <col min="2305" max="2305" width="4.625" style="5" customWidth="1"/>
    <col min="2306" max="2306" width="30.625" style="5" customWidth="1"/>
    <col min="2307" max="2307" width="12.625" style="5" customWidth="1"/>
    <col min="2308" max="2314" width="9.625" style="5" customWidth="1"/>
    <col min="2315" max="2315" width="9" style="5"/>
    <col min="2316" max="2316" width="9.75" style="5" bestFit="1" customWidth="1"/>
    <col min="2317" max="2560" width="9" style="5"/>
    <col min="2561" max="2561" width="4.625" style="5" customWidth="1"/>
    <col min="2562" max="2562" width="30.625" style="5" customWidth="1"/>
    <col min="2563" max="2563" width="12.625" style="5" customWidth="1"/>
    <col min="2564" max="2570" width="9.625" style="5" customWidth="1"/>
    <col min="2571" max="2571" width="9" style="5"/>
    <col min="2572" max="2572" width="9.75" style="5" bestFit="1" customWidth="1"/>
    <col min="2573" max="2816" width="9" style="5"/>
    <col min="2817" max="2817" width="4.625" style="5" customWidth="1"/>
    <col min="2818" max="2818" width="30.625" style="5" customWidth="1"/>
    <col min="2819" max="2819" width="12.625" style="5" customWidth="1"/>
    <col min="2820" max="2826" width="9.625" style="5" customWidth="1"/>
    <col min="2827" max="2827" width="9" style="5"/>
    <col min="2828" max="2828" width="9.75" style="5" bestFit="1" customWidth="1"/>
    <col min="2829" max="3072" width="9" style="5"/>
    <col min="3073" max="3073" width="4.625" style="5" customWidth="1"/>
    <col min="3074" max="3074" width="30.625" style="5" customWidth="1"/>
    <col min="3075" max="3075" width="12.625" style="5" customWidth="1"/>
    <col min="3076" max="3082" width="9.625" style="5" customWidth="1"/>
    <col min="3083" max="3083" width="9" style="5"/>
    <col min="3084" max="3084" width="9.75" style="5" bestFit="1" customWidth="1"/>
    <col min="3085" max="3328" width="9" style="5"/>
    <col min="3329" max="3329" width="4.625" style="5" customWidth="1"/>
    <col min="3330" max="3330" width="30.625" style="5" customWidth="1"/>
    <col min="3331" max="3331" width="12.625" style="5" customWidth="1"/>
    <col min="3332" max="3338" width="9.625" style="5" customWidth="1"/>
    <col min="3339" max="3339" width="9" style="5"/>
    <col min="3340" max="3340" width="9.75" style="5" bestFit="1" customWidth="1"/>
    <col min="3341" max="3584" width="9" style="5"/>
    <col min="3585" max="3585" width="4.625" style="5" customWidth="1"/>
    <col min="3586" max="3586" width="30.625" style="5" customWidth="1"/>
    <col min="3587" max="3587" width="12.625" style="5" customWidth="1"/>
    <col min="3588" max="3594" width="9.625" style="5" customWidth="1"/>
    <col min="3595" max="3595" width="9" style="5"/>
    <col min="3596" max="3596" width="9.75" style="5" bestFit="1" customWidth="1"/>
    <col min="3597" max="3840" width="9" style="5"/>
    <col min="3841" max="3841" width="4.625" style="5" customWidth="1"/>
    <col min="3842" max="3842" width="30.625" style="5" customWidth="1"/>
    <col min="3843" max="3843" width="12.625" style="5" customWidth="1"/>
    <col min="3844" max="3850" width="9.625" style="5" customWidth="1"/>
    <col min="3851" max="3851" width="9" style="5"/>
    <col min="3852" max="3852" width="9.75" style="5" bestFit="1" customWidth="1"/>
    <col min="3853" max="4096" width="9" style="5"/>
    <col min="4097" max="4097" width="4.625" style="5" customWidth="1"/>
    <col min="4098" max="4098" width="30.625" style="5" customWidth="1"/>
    <col min="4099" max="4099" width="12.625" style="5" customWidth="1"/>
    <col min="4100" max="4106" width="9.625" style="5" customWidth="1"/>
    <col min="4107" max="4107" width="9" style="5"/>
    <col min="4108" max="4108" width="9.75" style="5" bestFit="1" customWidth="1"/>
    <col min="4109" max="4352" width="9" style="5"/>
    <col min="4353" max="4353" width="4.625" style="5" customWidth="1"/>
    <col min="4354" max="4354" width="30.625" style="5" customWidth="1"/>
    <col min="4355" max="4355" width="12.625" style="5" customWidth="1"/>
    <col min="4356" max="4362" width="9.625" style="5" customWidth="1"/>
    <col min="4363" max="4363" width="9" style="5"/>
    <col min="4364" max="4364" width="9.75" style="5" bestFit="1" customWidth="1"/>
    <col min="4365" max="4608" width="9" style="5"/>
    <col min="4609" max="4609" width="4.625" style="5" customWidth="1"/>
    <col min="4610" max="4610" width="30.625" style="5" customWidth="1"/>
    <col min="4611" max="4611" width="12.625" style="5" customWidth="1"/>
    <col min="4612" max="4618" width="9.625" style="5" customWidth="1"/>
    <col min="4619" max="4619" width="9" style="5"/>
    <col min="4620" max="4620" width="9.75" style="5" bestFit="1" customWidth="1"/>
    <col min="4621" max="4864" width="9" style="5"/>
    <col min="4865" max="4865" width="4.625" style="5" customWidth="1"/>
    <col min="4866" max="4866" width="30.625" style="5" customWidth="1"/>
    <col min="4867" max="4867" width="12.625" style="5" customWidth="1"/>
    <col min="4868" max="4874" width="9.625" style="5" customWidth="1"/>
    <col min="4875" max="4875" width="9" style="5"/>
    <col min="4876" max="4876" width="9.75" style="5" bestFit="1" customWidth="1"/>
    <col min="4877" max="5120" width="9" style="5"/>
    <col min="5121" max="5121" width="4.625" style="5" customWidth="1"/>
    <col min="5122" max="5122" width="30.625" style="5" customWidth="1"/>
    <col min="5123" max="5123" width="12.625" style="5" customWidth="1"/>
    <col min="5124" max="5130" width="9.625" style="5" customWidth="1"/>
    <col min="5131" max="5131" width="9" style="5"/>
    <col min="5132" max="5132" width="9.75" style="5" bestFit="1" customWidth="1"/>
    <col min="5133" max="5376" width="9" style="5"/>
    <col min="5377" max="5377" width="4.625" style="5" customWidth="1"/>
    <col min="5378" max="5378" width="30.625" style="5" customWidth="1"/>
    <col min="5379" max="5379" width="12.625" style="5" customWidth="1"/>
    <col min="5380" max="5386" width="9.625" style="5" customWidth="1"/>
    <col min="5387" max="5387" width="9" style="5"/>
    <col min="5388" max="5388" width="9.75" style="5" bestFit="1" customWidth="1"/>
    <col min="5389" max="5632" width="9" style="5"/>
    <col min="5633" max="5633" width="4.625" style="5" customWidth="1"/>
    <col min="5634" max="5634" width="30.625" style="5" customWidth="1"/>
    <col min="5635" max="5635" width="12.625" style="5" customWidth="1"/>
    <col min="5636" max="5642" width="9.625" style="5" customWidth="1"/>
    <col min="5643" max="5643" width="9" style="5"/>
    <col min="5644" max="5644" width="9.75" style="5" bestFit="1" customWidth="1"/>
    <col min="5645" max="5888" width="9" style="5"/>
    <col min="5889" max="5889" width="4.625" style="5" customWidth="1"/>
    <col min="5890" max="5890" width="30.625" style="5" customWidth="1"/>
    <col min="5891" max="5891" width="12.625" style="5" customWidth="1"/>
    <col min="5892" max="5898" width="9.625" style="5" customWidth="1"/>
    <col min="5899" max="5899" width="9" style="5"/>
    <col min="5900" max="5900" width="9.75" style="5" bestFit="1" customWidth="1"/>
    <col min="5901" max="6144" width="9" style="5"/>
    <col min="6145" max="6145" width="4.625" style="5" customWidth="1"/>
    <col min="6146" max="6146" width="30.625" style="5" customWidth="1"/>
    <col min="6147" max="6147" width="12.625" style="5" customWidth="1"/>
    <col min="6148" max="6154" width="9.625" style="5" customWidth="1"/>
    <col min="6155" max="6155" width="9" style="5"/>
    <col min="6156" max="6156" width="9.75" style="5" bestFit="1" customWidth="1"/>
    <col min="6157" max="6400" width="9" style="5"/>
    <col min="6401" max="6401" width="4.625" style="5" customWidth="1"/>
    <col min="6402" max="6402" width="30.625" style="5" customWidth="1"/>
    <col min="6403" max="6403" width="12.625" style="5" customWidth="1"/>
    <col min="6404" max="6410" width="9.625" style="5" customWidth="1"/>
    <col min="6411" max="6411" width="9" style="5"/>
    <col min="6412" max="6412" width="9.75" style="5" bestFit="1" customWidth="1"/>
    <col min="6413" max="6656" width="9" style="5"/>
    <col min="6657" max="6657" width="4.625" style="5" customWidth="1"/>
    <col min="6658" max="6658" width="30.625" style="5" customWidth="1"/>
    <col min="6659" max="6659" width="12.625" style="5" customWidth="1"/>
    <col min="6660" max="6666" width="9.625" style="5" customWidth="1"/>
    <col min="6667" max="6667" width="9" style="5"/>
    <col min="6668" max="6668" width="9.75" style="5" bestFit="1" customWidth="1"/>
    <col min="6669" max="6912" width="9" style="5"/>
    <col min="6913" max="6913" width="4.625" style="5" customWidth="1"/>
    <col min="6914" max="6914" width="30.625" style="5" customWidth="1"/>
    <col min="6915" max="6915" width="12.625" style="5" customWidth="1"/>
    <col min="6916" max="6922" width="9.625" style="5" customWidth="1"/>
    <col min="6923" max="6923" width="9" style="5"/>
    <col min="6924" max="6924" width="9.75" style="5" bestFit="1" customWidth="1"/>
    <col min="6925" max="7168" width="9" style="5"/>
    <col min="7169" max="7169" width="4.625" style="5" customWidth="1"/>
    <col min="7170" max="7170" width="30.625" style="5" customWidth="1"/>
    <col min="7171" max="7171" width="12.625" style="5" customWidth="1"/>
    <col min="7172" max="7178" width="9.625" style="5" customWidth="1"/>
    <col min="7179" max="7179" width="9" style="5"/>
    <col min="7180" max="7180" width="9.75" style="5" bestFit="1" customWidth="1"/>
    <col min="7181" max="7424" width="9" style="5"/>
    <col min="7425" max="7425" width="4.625" style="5" customWidth="1"/>
    <col min="7426" max="7426" width="30.625" style="5" customWidth="1"/>
    <col min="7427" max="7427" width="12.625" style="5" customWidth="1"/>
    <col min="7428" max="7434" width="9.625" style="5" customWidth="1"/>
    <col min="7435" max="7435" width="9" style="5"/>
    <col min="7436" max="7436" width="9.75" style="5" bestFit="1" customWidth="1"/>
    <col min="7437" max="7680" width="9" style="5"/>
    <col min="7681" max="7681" width="4.625" style="5" customWidth="1"/>
    <col min="7682" max="7682" width="30.625" style="5" customWidth="1"/>
    <col min="7683" max="7683" width="12.625" style="5" customWidth="1"/>
    <col min="7684" max="7690" width="9.625" style="5" customWidth="1"/>
    <col min="7691" max="7691" width="9" style="5"/>
    <col min="7692" max="7692" width="9.75" style="5" bestFit="1" customWidth="1"/>
    <col min="7693" max="7936" width="9" style="5"/>
    <col min="7937" max="7937" width="4.625" style="5" customWidth="1"/>
    <col min="7938" max="7938" width="30.625" style="5" customWidth="1"/>
    <col min="7939" max="7939" width="12.625" style="5" customWidth="1"/>
    <col min="7940" max="7946" width="9.625" style="5" customWidth="1"/>
    <col min="7947" max="7947" width="9" style="5"/>
    <col min="7948" max="7948" width="9.75" style="5" bestFit="1" customWidth="1"/>
    <col min="7949" max="8192" width="9" style="5"/>
    <col min="8193" max="8193" width="4.625" style="5" customWidth="1"/>
    <col min="8194" max="8194" width="30.625" style="5" customWidth="1"/>
    <col min="8195" max="8195" width="12.625" style="5" customWidth="1"/>
    <col min="8196" max="8202" width="9.625" style="5" customWidth="1"/>
    <col min="8203" max="8203" width="9" style="5"/>
    <col min="8204" max="8204" width="9.75" style="5" bestFit="1" customWidth="1"/>
    <col min="8205" max="8448" width="9" style="5"/>
    <col min="8449" max="8449" width="4.625" style="5" customWidth="1"/>
    <col min="8450" max="8450" width="30.625" style="5" customWidth="1"/>
    <col min="8451" max="8451" width="12.625" style="5" customWidth="1"/>
    <col min="8452" max="8458" width="9.625" style="5" customWidth="1"/>
    <col min="8459" max="8459" width="9" style="5"/>
    <col min="8460" max="8460" width="9.75" style="5" bestFit="1" customWidth="1"/>
    <col min="8461" max="8704" width="9" style="5"/>
    <col min="8705" max="8705" width="4.625" style="5" customWidth="1"/>
    <col min="8706" max="8706" width="30.625" style="5" customWidth="1"/>
    <col min="8707" max="8707" width="12.625" style="5" customWidth="1"/>
    <col min="8708" max="8714" width="9.625" style="5" customWidth="1"/>
    <col min="8715" max="8715" width="9" style="5"/>
    <col min="8716" max="8716" width="9.75" style="5" bestFit="1" customWidth="1"/>
    <col min="8717" max="8960" width="9" style="5"/>
    <col min="8961" max="8961" width="4.625" style="5" customWidth="1"/>
    <col min="8962" max="8962" width="30.625" style="5" customWidth="1"/>
    <col min="8963" max="8963" width="12.625" style="5" customWidth="1"/>
    <col min="8964" max="8970" width="9.625" style="5" customWidth="1"/>
    <col min="8971" max="8971" width="9" style="5"/>
    <col min="8972" max="8972" width="9.75" style="5" bestFit="1" customWidth="1"/>
    <col min="8973" max="9216" width="9" style="5"/>
    <col min="9217" max="9217" width="4.625" style="5" customWidth="1"/>
    <col min="9218" max="9218" width="30.625" style="5" customWidth="1"/>
    <col min="9219" max="9219" width="12.625" style="5" customWidth="1"/>
    <col min="9220" max="9226" width="9.625" style="5" customWidth="1"/>
    <col min="9227" max="9227" width="9" style="5"/>
    <col min="9228" max="9228" width="9.75" style="5" bestFit="1" customWidth="1"/>
    <col min="9229" max="9472" width="9" style="5"/>
    <col min="9473" max="9473" width="4.625" style="5" customWidth="1"/>
    <col min="9474" max="9474" width="30.625" style="5" customWidth="1"/>
    <col min="9475" max="9475" width="12.625" style="5" customWidth="1"/>
    <col min="9476" max="9482" width="9.625" style="5" customWidth="1"/>
    <col min="9483" max="9483" width="9" style="5"/>
    <col min="9484" max="9484" width="9.75" style="5" bestFit="1" customWidth="1"/>
    <col min="9485" max="9728" width="9" style="5"/>
    <col min="9729" max="9729" width="4.625" style="5" customWidth="1"/>
    <col min="9730" max="9730" width="30.625" style="5" customWidth="1"/>
    <col min="9731" max="9731" width="12.625" style="5" customWidth="1"/>
    <col min="9732" max="9738" width="9.625" style="5" customWidth="1"/>
    <col min="9739" max="9739" width="9" style="5"/>
    <col min="9740" max="9740" width="9.75" style="5" bestFit="1" customWidth="1"/>
    <col min="9741" max="9984" width="9" style="5"/>
    <col min="9985" max="9985" width="4.625" style="5" customWidth="1"/>
    <col min="9986" max="9986" width="30.625" style="5" customWidth="1"/>
    <col min="9987" max="9987" width="12.625" style="5" customWidth="1"/>
    <col min="9988" max="9994" width="9.625" style="5" customWidth="1"/>
    <col min="9995" max="9995" width="9" style="5"/>
    <col min="9996" max="9996" width="9.75" style="5" bestFit="1" customWidth="1"/>
    <col min="9997" max="10240" width="9" style="5"/>
    <col min="10241" max="10241" width="4.625" style="5" customWidth="1"/>
    <col min="10242" max="10242" width="30.625" style="5" customWidth="1"/>
    <col min="10243" max="10243" width="12.625" style="5" customWidth="1"/>
    <col min="10244" max="10250" width="9.625" style="5" customWidth="1"/>
    <col min="10251" max="10251" width="9" style="5"/>
    <col min="10252" max="10252" width="9.75" style="5" bestFit="1" customWidth="1"/>
    <col min="10253" max="10496" width="9" style="5"/>
    <col min="10497" max="10497" width="4.625" style="5" customWidth="1"/>
    <col min="10498" max="10498" width="30.625" style="5" customWidth="1"/>
    <col min="10499" max="10499" width="12.625" style="5" customWidth="1"/>
    <col min="10500" max="10506" width="9.625" style="5" customWidth="1"/>
    <col min="10507" max="10507" width="9" style="5"/>
    <col min="10508" max="10508" width="9.75" style="5" bestFit="1" customWidth="1"/>
    <col min="10509" max="10752" width="9" style="5"/>
    <col min="10753" max="10753" width="4.625" style="5" customWidth="1"/>
    <col min="10754" max="10754" width="30.625" style="5" customWidth="1"/>
    <col min="10755" max="10755" width="12.625" style="5" customWidth="1"/>
    <col min="10756" max="10762" width="9.625" style="5" customWidth="1"/>
    <col min="10763" max="10763" width="9" style="5"/>
    <col min="10764" max="10764" width="9.75" style="5" bestFit="1" customWidth="1"/>
    <col min="10765" max="11008" width="9" style="5"/>
    <col min="11009" max="11009" width="4.625" style="5" customWidth="1"/>
    <col min="11010" max="11010" width="30.625" style="5" customWidth="1"/>
    <col min="11011" max="11011" width="12.625" style="5" customWidth="1"/>
    <col min="11012" max="11018" width="9.625" style="5" customWidth="1"/>
    <col min="11019" max="11019" width="9" style="5"/>
    <col min="11020" max="11020" width="9.75" style="5" bestFit="1" customWidth="1"/>
    <col min="11021" max="11264" width="9" style="5"/>
    <col min="11265" max="11265" width="4.625" style="5" customWidth="1"/>
    <col min="11266" max="11266" width="30.625" style="5" customWidth="1"/>
    <col min="11267" max="11267" width="12.625" style="5" customWidth="1"/>
    <col min="11268" max="11274" width="9.625" style="5" customWidth="1"/>
    <col min="11275" max="11275" width="9" style="5"/>
    <col min="11276" max="11276" width="9.75" style="5" bestFit="1" customWidth="1"/>
    <col min="11277" max="11520" width="9" style="5"/>
    <col min="11521" max="11521" width="4.625" style="5" customWidth="1"/>
    <col min="11522" max="11522" width="30.625" style="5" customWidth="1"/>
    <col min="11523" max="11523" width="12.625" style="5" customWidth="1"/>
    <col min="11524" max="11530" width="9.625" style="5" customWidth="1"/>
    <col min="11531" max="11531" width="9" style="5"/>
    <col min="11532" max="11532" width="9.75" style="5" bestFit="1" customWidth="1"/>
    <col min="11533" max="11776" width="9" style="5"/>
    <col min="11777" max="11777" width="4.625" style="5" customWidth="1"/>
    <col min="11778" max="11778" width="30.625" style="5" customWidth="1"/>
    <col min="11779" max="11779" width="12.625" style="5" customWidth="1"/>
    <col min="11780" max="11786" width="9.625" style="5" customWidth="1"/>
    <col min="11787" max="11787" width="9" style="5"/>
    <col min="11788" max="11788" width="9.75" style="5" bestFit="1" customWidth="1"/>
    <col min="11789" max="12032" width="9" style="5"/>
    <col min="12033" max="12033" width="4.625" style="5" customWidth="1"/>
    <col min="12034" max="12034" width="30.625" style="5" customWidth="1"/>
    <col min="12035" max="12035" width="12.625" style="5" customWidth="1"/>
    <col min="12036" max="12042" width="9.625" style="5" customWidth="1"/>
    <col min="12043" max="12043" width="9" style="5"/>
    <col min="12044" max="12044" width="9.75" style="5" bestFit="1" customWidth="1"/>
    <col min="12045" max="12288" width="9" style="5"/>
    <col min="12289" max="12289" width="4.625" style="5" customWidth="1"/>
    <col min="12290" max="12290" width="30.625" style="5" customWidth="1"/>
    <col min="12291" max="12291" width="12.625" style="5" customWidth="1"/>
    <col min="12292" max="12298" width="9.625" style="5" customWidth="1"/>
    <col min="12299" max="12299" width="9" style="5"/>
    <col min="12300" max="12300" width="9.75" style="5" bestFit="1" customWidth="1"/>
    <col min="12301" max="12544" width="9" style="5"/>
    <col min="12545" max="12545" width="4.625" style="5" customWidth="1"/>
    <col min="12546" max="12546" width="30.625" style="5" customWidth="1"/>
    <col min="12547" max="12547" width="12.625" style="5" customWidth="1"/>
    <col min="12548" max="12554" width="9.625" style="5" customWidth="1"/>
    <col min="12555" max="12555" width="9" style="5"/>
    <col min="12556" max="12556" width="9.75" style="5" bestFit="1" customWidth="1"/>
    <col min="12557" max="12800" width="9" style="5"/>
    <col min="12801" max="12801" width="4.625" style="5" customWidth="1"/>
    <col min="12802" max="12802" width="30.625" style="5" customWidth="1"/>
    <col min="12803" max="12803" width="12.625" style="5" customWidth="1"/>
    <col min="12804" max="12810" width="9.625" style="5" customWidth="1"/>
    <col min="12811" max="12811" width="9" style="5"/>
    <col min="12812" max="12812" width="9.75" style="5" bestFit="1" customWidth="1"/>
    <col min="12813" max="13056" width="9" style="5"/>
    <col min="13057" max="13057" width="4.625" style="5" customWidth="1"/>
    <col min="13058" max="13058" width="30.625" style="5" customWidth="1"/>
    <col min="13059" max="13059" width="12.625" style="5" customWidth="1"/>
    <col min="13060" max="13066" width="9.625" style="5" customWidth="1"/>
    <col min="13067" max="13067" width="9" style="5"/>
    <col min="13068" max="13068" width="9.75" style="5" bestFit="1" customWidth="1"/>
    <col min="13069" max="13312" width="9" style="5"/>
    <col min="13313" max="13313" width="4.625" style="5" customWidth="1"/>
    <col min="13314" max="13314" width="30.625" style="5" customWidth="1"/>
    <col min="13315" max="13315" width="12.625" style="5" customWidth="1"/>
    <col min="13316" max="13322" width="9.625" style="5" customWidth="1"/>
    <col min="13323" max="13323" width="9" style="5"/>
    <col min="13324" max="13324" width="9.75" style="5" bestFit="1" customWidth="1"/>
    <col min="13325" max="13568" width="9" style="5"/>
    <col min="13569" max="13569" width="4.625" style="5" customWidth="1"/>
    <col min="13570" max="13570" width="30.625" style="5" customWidth="1"/>
    <col min="13571" max="13571" width="12.625" style="5" customWidth="1"/>
    <col min="13572" max="13578" width="9.625" style="5" customWidth="1"/>
    <col min="13579" max="13579" width="9" style="5"/>
    <col min="13580" max="13580" width="9.75" style="5" bestFit="1" customWidth="1"/>
    <col min="13581" max="13824" width="9" style="5"/>
    <col min="13825" max="13825" width="4.625" style="5" customWidth="1"/>
    <col min="13826" max="13826" width="30.625" style="5" customWidth="1"/>
    <col min="13827" max="13827" width="12.625" style="5" customWidth="1"/>
    <col min="13828" max="13834" width="9.625" style="5" customWidth="1"/>
    <col min="13835" max="13835" width="9" style="5"/>
    <col min="13836" max="13836" width="9.75" style="5" bestFit="1" customWidth="1"/>
    <col min="13837" max="14080" width="9" style="5"/>
    <col min="14081" max="14081" width="4.625" style="5" customWidth="1"/>
    <col min="14082" max="14082" width="30.625" style="5" customWidth="1"/>
    <col min="14083" max="14083" width="12.625" style="5" customWidth="1"/>
    <col min="14084" max="14090" width="9.625" style="5" customWidth="1"/>
    <col min="14091" max="14091" width="9" style="5"/>
    <col min="14092" max="14092" width="9.75" style="5" bestFit="1" customWidth="1"/>
    <col min="14093" max="14336" width="9" style="5"/>
    <col min="14337" max="14337" width="4.625" style="5" customWidth="1"/>
    <col min="14338" max="14338" width="30.625" style="5" customWidth="1"/>
    <col min="14339" max="14339" width="12.625" style="5" customWidth="1"/>
    <col min="14340" max="14346" width="9.625" style="5" customWidth="1"/>
    <col min="14347" max="14347" width="9" style="5"/>
    <col min="14348" max="14348" width="9.75" style="5" bestFit="1" customWidth="1"/>
    <col min="14349" max="14592" width="9" style="5"/>
    <col min="14593" max="14593" width="4.625" style="5" customWidth="1"/>
    <col min="14594" max="14594" width="30.625" style="5" customWidth="1"/>
    <col min="14595" max="14595" width="12.625" style="5" customWidth="1"/>
    <col min="14596" max="14602" width="9.625" style="5" customWidth="1"/>
    <col min="14603" max="14603" width="9" style="5"/>
    <col min="14604" max="14604" width="9.75" style="5" bestFit="1" customWidth="1"/>
    <col min="14605" max="14848" width="9" style="5"/>
    <col min="14849" max="14849" width="4.625" style="5" customWidth="1"/>
    <col min="14850" max="14850" width="30.625" style="5" customWidth="1"/>
    <col min="14851" max="14851" width="12.625" style="5" customWidth="1"/>
    <col min="14852" max="14858" width="9.625" style="5" customWidth="1"/>
    <col min="14859" max="14859" width="9" style="5"/>
    <col min="14860" max="14860" width="9.75" style="5" bestFit="1" customWidth="1"/>
    <col min="14861" max="15104" width="9" style="5"/>
    <col min="15105" max="15105" width="4.625" style="5" customWidth="1"/>
    <col min="15106" max="15106" width="30.625" style="5" customWidth="1"/>
    <col min="15107" max="15107" width="12.625" style="5" customWidth="1"/>
    <col min="15108" max="15114" width="9.625" style="5" customWidth="1"/>
    <col min="15115" max="15115" width="9" style="5"/>
    <col min="15116" max="15116" width="9.75" style="5" bestFit="1" customWidth="1"/>
    <col min="15117" max="15360" width="9" style="5"/>
    <col min="15361" max="15361" width="4.625" style="5" customWidth="1"/>
    <col min="15362" max="15362" width="30.625" style="5" customWidth="1"/>
    <col min="15363" max="15363" width="12.625" style="5" customWidth="1"/>
    <col min="15364" max="15370" width="9.625" style="5" customWidth="1"/>
    <col min="15371" max="15371" width="9" style="5"/>
    <col min="15372" max="15372" width="9.75" style="5" bestFit="1" customWidth="1"/>
    <col min="15373" max="15616" width="9" style="5"/>
    <col min="15617" max="15617" width="4.625" style="5" customWidth="1"/>
    <col min="15618" max="15618" width="30.625" style="5" customWidth="1"/>
    <col min="15619" max="15619" width="12.625" style="5" customWidth="1"/>
    <col min="15620" max="15626" width="9.625" style="5" customWidth="1"/>
    <col min="15627" max="15627" width="9" style="5"/>
    <col min="15628" max="15628" width="9.75" style="5" bestFit="1" customWidth="1"/>
    <col min="15629" max="15872" width="9" style="5"/>
    <col min="15873" max="15873" width="4.625" style="5" customWidth="1"/>
    <col min="15874" max="15874" width="30.625" style="5" customWidth="1"/>
    <col min="15875" max="15875" width="12.625" style="5" customWidth="1"/>
    <col min="15876" max="15882" width="9.625" style="5" customWidth="1"/>
    <col min="15883" max="15883" width="9" style="5"/>
    <col min="15884" max="15884" width="9.75" style="5" bestFit="1" customWidth="1"/>
    <col min="15885" max="16128" width="9" style="5"/>
    <col min="16129" max="16129" width="4.625" style="5" customWidth="1"/>
    <col min="16130" max="16130" width="30.625" style="5" customWidth="1"/>
    <col min="16131" max="16131" width="12.625" style="5" customWidth="1"/>
    <col min="16132" max="16138" width="9.625" style="5" customWidth="1"/>
    <col min="16139" max="16139" width="9" style="5"/>
    <col min="16140" max="16140" width="9.75" style="5" bestFit="1" customWidth="1"/>
    <col min="16141" max="16384" width="9" style="5"/>
  </cols>
  <sheetData>
    <row r="1" spans="1:14" ht="30" customHeight="1" thickBot="1" x14ac:dyDescent="0.35">
      <c r="A1" s="1" t="s">
        <v>187</v>
      </c>
      <c r="B1" s="2"/>
      <c r="C1" s="3"/>
      <c r="L1" s="7">
        <v>44127</v>
      </c>
    </row>
    <row r="2" spans="1:14" s="4" customFormat="1" ht="60" customHeight="1" x14ac:dyDescent="0.3">
      <c r="A2" s="8" t="s">
        <v>0</v>
      </c>
      <c r="B2" s="9" t="s">
        <v>1</v>
      </c>
      <c r="C2" s="9" t="s">
        <v>2</v>
      </c>
      <c r="D2" s="10" t="s">
        <v>3</v>
      </c>
      <c r="E2" s="32" t="s">
        <v>4</v>
      </c>
      <c r="F2" s="32"/>
      <c r="G2" s="12" t="s">
        <v>5</v>
      </c>
      <c r="H2" s="10" t="s">
        <v>6</v>
      </c>
      <c r="I2" s="10" t="s">
        <v>7</v>
      </c>
      <c r="J2" s="13" t="s">
        <v>8</v>
      </c>
    </row>
    <row r="3" spans="1:14" ht="50.1" customHeight="1" x14ac:dyDescent="0.3">
      <c r="A3" s="14">
        <v>1</v>
      </c>
      <c r="B3" s="15" t="s">
        <v>191</v>
      </c>
      <c r="C3" s="16" t="s">
        <v>192</v>
      </c>
      <c r="D3" s="16">
        <v>1174</v>
      </c>
      <c r="E3" s="17">
        <v>43557</v>
      </c>
      <c r="F3" s="17">
        <v>45017</v>
      </c>
      <c r="G3" s="16">
        <f t="shared" ref="G3:G4" si="0">IF(F3-$L$1+1&gt;365,365,F3-$L$1+1)</f>
        <v>365</v>
      </c>
      <c r="H3" s="29">
        <f t="shared" ref="H3:H6" si="1">D3*G3/N3/10</f>
        <v>29.329911019849419</v>
      </c>
      <c r="I3" s="16"/>
      <c r="J3" s="18"/>
      <c r="L3" s="19"/>
      <c r="N3" s="5">
        <f>F3-E3+1</f>
        <v>1461</v>
      </c>
    </row>
    <row r="4" spans="1:14" ht="50.1" customHeight="1" x14ac:dyDescent="0.3">
      <c r="A4" s="14">
        <v>2</v>
      </c>
      <c r="B4" s="15" t="s">
        <v>193</v>
      </c>
      <c r="C4" s="16" t="s">
        <v>194</v>
      </c>
      <c r="D4" s="20">
        <v>1410</v>
      </c>
      <c r="E4" s="17">
        <v>43991</v>
      </c>
      <c r="F4" s="17">
        <v>45430</v>
      </c>
      <c r="G4" s="16">
        <f t="shared" si="0"/>
        <v>365</v>
      </c>
      <c r="H4" s="29">
        <f t="shared" si="1"/>
        <v>35.739583333333329</v>
      </c>
      <c r="I4" s="16"/>
      <c r="J4" s="18"/>
      <c r="L4" s="19"/>
      <c r="N4" s="5">
        <f t="shared" ref="N4:N7" si="2">F4-E4+1</f>
        <v>1440</v>
      </c>
    </row>
    <row r="5" spans="1:14" ht="50.1" customHeight="1" x14ac:dyDescent="0.3">
      <c r="A5" s="14">
        <v>3</v>
      </c>
      <c r="B5" s="15" t="s">
        <v>195</v>
      </c>
      <c r="C5" s="16" t="s">
        <v>196</v>
      </c>
      <c r="D5" s="20">
        <v>344</v>
      </c>
      <c r="E5" s="17">
        <v>44085</v>
      </c>
      <c r="F5" s="17">
        <v>44814</v>
      </c>
      <c r="G5" s="16">
        <f t="shared" ref="G5:G7" si="3">IF(F5-$L$1+1&gt;365,365,F5-$L$1+1)</f>
        <v>365</v>
      </c>
      <c r="H5" s="29">
        <f t="shared" si="1"/>
        <v>17.2</v>
      </c>
      <c r="I5" s="16"/>
      <c r="J5" s="18"/>
      <c r="L5" s="19"/>
      <c r="N5" s="5">
        <f t="shared" si="2"/>
        <v>730</v>
      </c>
    </row>
    <row r="6" spans="1:14" ht="50.1" customHeight="1" x14ac:dyDescent="0.3">
      <c r="A6" s="14">
        <v>4</v>
      </c>
      <c r="B6" s="15" t="s">
        <v>40</v>
      </c>
      <c r="C6" s="16" t="s">
        <v>188</v>
      </c>
      <c r="D6" s="20">
        <v>918</v>
      </c>
      <c r="E6" s="17">
        <v>44095</v>
      </c>
      <c r="F6" s="17">
        <v>45564</v>
      </c>
      <c r="G6" s="16">
        <f t="shared" si="3"/>
        <v>365</v>
      </c>
      <c r="H6" s="29">
        <f t="shared" si="1"/>
        <v>22.793877551020408</v>
      </c>
      <c r="I6" s="16"/>
      <c r="J6" s="18"/>
      <c r="L6" s="19"/>
      <c r="N6" s="5">
        <f t="shared" si="2"/>
        <v>1470</v>
      </c>
    </row>
    <row r="7" spans="1:14" ht="50.1" customHeight="1" x14ac:dyDescent="0.3">
      <c r="A7" s="14">
        <v>5</v>
      </c>
      <c r="B7" s="15" t="s">
        <v>189</v>
      </c>
      <c r="C7" s="16" t="s">
        <v>190</v>
      </c>
      <c r="D7" s="20">
        <v>40</v>
      </c>
      <c r="E7" s="17">
        <v>44102</v>
      </c>
      <c r="F7" s="17">
        <v>44221</v>
      </c>
      <c r="G7" s="16">
        <f t="shared" si="3"/>
        <v>95</v>
      </c>
      <c r="H7" s="29">
        <f t="shared" ref="H7" si="4">D7*G7/N7/10</f>
        <v>3.166666666666667</v>
      </c>
      <c r="I7" s="16"/>
      <c r="J7" s="18" t="s">
        <v>19</v>
      </c>
      <c r="L7" s="19"/>
      <c r="N7" s="5">
        <f t="shared" si="2"/>
        <v>120</v>
      </c>
    </row>
    <row r="8" spans="1:14" ht="60" customHeight="1" thickBot="1" x14ac:dyDescent="0.35">
      <c r="A8" s="21"/>
      <c r="B8" s="22" t="s">
        <v>42</v>
      </c>
      <c r="C8" s="33">
        <f>SUM(H3:H7)</f>
        <v>108.23003857086984</v>
      </c>
      <c r="D8" s="33"/>
      <c r="E8" s="33"/>
      <c r="F8" s="33"/>
      <c r="G8" s="33"/>
      <c r="H8" s="33"/>
      <c r="I8" s="33"/>
      <c r="J8" s="34"/>
    </row>
    <row r="9" spans="1:14" ht="19.5" customHeight="1" x14ac:dyDescent="0.3">
      <c r="A9" s="23"/>
      <c r="B9" s="24"/>
      <c r="C9" s="24"/>
      <c r="D9" s="25"/>
      <c r="E9" s="24"/>
      <c r="F9" s="24"/>
      <c r="G9" s="26"/>
      <c r="H9" s="24"/>
      <c r="I9" s="24"/>
      <c r="J9" s="24"/>
    </row>
    <row r="10" spans="1:14" ht="19.5" customHeight="1" x14ac:dyDescent="0.3">
      <c r="A10" s="23"/>
      <c r="B10" s="24"/>
      <c r="C10" s="24"/>
      <c r="D10" s="25"/>
      <c r="E10" s="24"/>
      <c r="F10" s="24"/>
      <c r="G10" s="26"/>
      <c r="H10" s="24"/>
      <c r="I10" s="24"/>
      <c r="J10" s="24"/>
    </row>
    <row r="11" spans="1:14" ht="19.5" customHeight="1" x14ac:dyDescent="0.3">
      <c r="B11" s="24"/>
      <c r="C11" s="24"/>
      <c r="D11" s="25"/>
      <c r="E11" s="24"/>
      <c r="F11" s="24"/>
      <c r="G11" s="26"/>
      <c r="H11" s="24"/>
      <c r="I11" s="24"/>
      <c r="J11" s="24"/>
    </row>
    <row r="12" spans="1:14" ht="19.5" customHeight="1" x14ac:dyDescent="0.3">
      <c r="B12" s="24"/>
      <c r="C12" s="24"/>
      <c r="D12" s="25"/>
      <c r="E12" s="24"/>
      <c r="F12" s="24"/>
      <c r="G12" s="26"/>
      <c r="H12" s="24"/>
      <c r="I12" s="24"/>
      <c r="J12" s="24"/>
    </row>
    <row r="13" spans="1:14" ht="19.5" customHeight="1" x14ac:dyDescent="0.3">
      <c r="B13" s="24"/>
      <c r="C13" s="24"/>
      <c r="D13" s="25"/>
      <c r="E13" s="24"/>
      <c r="F13" s="24"/>
      <c r="G13" s="26"/>
      <c r="H13" s="24"/>
      <c r="I13" s="24"/>
      <c r="J13" s="24"/>
    </row>
    <row r="14" spans="1:14" ht="19.5" customHeight="1" x14ac:dyDescent="0.3">
      <c r="B14" s="24"/>
      <c r="C14" s="24"/>
      <c r="D14" s="25"/>
      <c r="E14" s="24"/>
      <c r="F14" s="24"/>
      <c r="G14" s="26"/>
      <c r="H14" s="24"/>
      <c r="I14" s="24"/>
      <c r="J14" s="24"/>
    </row>
    <row r="15" spans="1:14" ht="19.5" customHeight="1" x14ac:dyDescent="0.3">
      <c r="B15" s="24"/>
      <c r="C15" s="24"/>
      <c r="D15" s="25"/>
      <c r="E15" s="24"/>
      <c r="F15" s="24"/>
      <c r="G15" s="26"/>
      <c r="H15" s="24"/>
      <c r="I15" s="24"/>
      <c r="J15" s="24"/>
    </row>
    <row r="16" spans="1:14" x14ac:dyDescent="0.3">
      <c r="B16" s="24"/>
      <c r="C16" s="24"/>
      <c r="D16" s="25"/>
      <c r="E16" s="24"/>
      <c r="F16" s="24"/>
      <c r="G16" s="26"/>
      <c r="H16" s="24"/>
      <c r="I16" s="24"/>
      <c r="J16" s="24"/>
    </row>
    <row r="17" spans="2:10" x14ac:dyDescent="0.3">
      <c r="B17" s="24"/>
      <c r="C17" s="24"/>
      <c r="D17" s="25"/>
      <c r="E17" s="24"/>
      <c r="F17" s="24"/>
      <c r="G17" s="26"/>
      <c r="H17" s="24"/>
      <c r="I17" s="24"/>
      <c r="J17" s="24"/>
    </row>
    <row r="18" spans="2:10" x14ac:dyDescent="0.3">
      <c r="B18" s="24"/>
      <c r="C18" s="24"/>
      <c r="D18" s="25"/>
      <c r="E18" s="24"/>
      <c r="F18" s="24"/>
      <c r="G18" s="26"/>
      <c r="H18" s="24"/>
      <c r="I18" s="24"/>
      <c r="J18" s="24"/>
    </row>
    <row r="19" spans="2:10" x14ac:dyDescent="0.3">
      <c r="B19" s="24"/>
      <c r="C19" s="24"/>
      <c r="D19" s="25"/>
      <c r="E19" s="24"/>
      <c r="F19" s="24"/>
      <c r="G19" s="26"/>
      <c r="H19" s="24"/>
      <c r="I19" s="24"/>
      <c r="J19" s="24"/>
    </row>
    <row r="20" spans="2:10" x14ac:dyDescent="0.3">
      <c r="D20" s="27"/>
    </row>
    <row r="21" spans="2:10" x14ac:dyDescent="0.3">
      <c r="D21" s="27"/>
    </row>
    <row r="22" spans="2:10" x14ac:dyDescent="0.3">
      <c r="D22" s="27"/>
    </row>
    <row r="23" spans="2:10" x14ac:dyDescent="0.3">
      <c r="D23" s="27"/>
    </row>
    <row r="24" spans="2:10" x14ac:dyDescent="0.3">
      <c r="D24" s="27"/>
    </row>
    <row r="25" spans="2:10" x14ac:dyDescent="0.3">
      <c r="D25" s="27"/>
    </row>
    <row r="26" spans="2:10" x14ac:dyDescent="0.3">
      <c r="D26" s="27"/>
    </row>
    <row r="27" spans="2:10" x14ac:dyDescent="0.3">
      <c r="D27" s="27"/>
    </row>
    <row r="28" spans="2:10" x14ac:dyDescent="0.3">
      <c r="D28" s="27"/>
    </row>
    <row r="29" spans="2:10" x14ac:dyDescent="0.3">
      <c r="D29" s="27"/>
    </row>
    <row r="30" spans="2:10" x14ac:dyDescent="0.3">
      <c r="D30" s="27"/>
    </row>
    <row r="31" spans="2:10" x14ac:dyDescent="0.3">
      <c r="D31" s="27"/>
    </row>
    <row r="32" spans="2:10" x14ac:dyDescent="0.3">
      <c r="D32" s="27"/>
    </row>
    <row r="33" spans="4:4" x14ac:dyDescent="0.3">
      <c r="D33" s="27"/>
    </row>
  </sheetData>
  <mergeCells count="2">
    <mergeCell ref="E2:F2"/>
    <mergeCell ref="C8:J8"/>
  </mergeCells>
  <phoneticPr fontId="3" type="noConversion"/>
  <pageMargins left="0.78740157480314965" right="0.39370078740157483" top="0.78740157480314965" bottom="0.39370078740157483" header="0" footer="0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14</vt:i4>
      </vt:variant>
    </vt:vector>
  </HeadingPairs>
  <TitlesOfParts>
    <vt:vector size="21" baseType="lpstr">
      <vt:lpstr>업무여유도&lt;김성근&gt;</vt:lpstr>
      <vt:lpstr>업무여유도&lt;전상빈&gt;</vt:lpstr>
      <vt:lpstr>업무여유도&lt;신문식&gt;</vt:lpstr>
      <vt:lpstr>업무여유도&lt;길영준&gt;</vt:lpstr>
      <vt:lpstr>업무여유도&lt;이경의&gt;</vt:lpstr>
      <vt:lpstr>업무여유도&lt;한재희&gt;</vt:lpstr>
      <vt:lpstr>업무여유도&lt;김봉석&gt;</vt:lpstr>
      <vt:lpstr>'업무여유도&lt;길영준&gt;'!Print_Area</vt:lpstr>
      <vt:lpstr>'업무여유도&lt;김봉석&gt;'!Print_Area</vt:lpstr>
      <vt:lpstr>'업무여유도&lt;김성근&gt;'!Print_Area</vt:lpstr>
      <vt:lpstr>'업무여유도&lt;신문식&gt;'!Print_Area</vt:lpstr>
      <vt:lpstr>'업무여유도&lt;이경의&gt;'!Print_Area</vt:lpstr>
      <vt:lpstr>'업무여유도&lt;전상빈&gt;'!Print_Area</vt:lpstr>
      <vt:lpstr>'업무여유도&lt;한재희&gt;'!Print_Area</vt:lpstr>
      <vt:lpstr>'업무여유도&lt;길영준&gt;'!Print_Titles</vt:lpstr>
      <vt:lpstr>'업무여유도&lt;김봉석&gt;'!Print_Titles</vt:lpstr>
      <vt:lpstr>'업무여유도&lt;김성근&gt;'!Print_Titles</vt:lpstr>
      <vt:lpstr>'업무여유도&lt;신문식&gt;'!Print_Titles</vt:lpstr>
      <vt:lpstr>'업무여유도&lt;이경의&gt;'!Print_Titles</vt:lpstr>
      <vt:lpstr>'업무여유도&lt;전상빈&gt;'!Print_Titles</vt:lpstr>
      <vt:lpstr>'업무여유도&lt;한재희&gt;'!Print_Titles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2020-11-06T02:30:17Z</cp:lastPrinted>
  <dcterms:created xsi:type="dcterms:W3CDTF">2020-11-04T10:59:41Z</dcterms:created>
  <dcterms:modified xsi:type="dcterms:W3CDTF">2020-11-06T02:30:20Z</dcterms:modified>
</cp:coreProperties>
</file>